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16f1ea04-63d6-49c3-a4d0-641f11cbed79\"/>
    </mc:Choice>
  </mc:AlternateContent>
  <xr:revisionPtr revIDLastSave="0" documentId="8_{BB6658F1-DEFB-4F25-9273-C7F811BDCBA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Exhibit A - Gray CE" sheetId="1" r:id="rId1"/>
  </sheets>
  <definedNames>
    <definedName name="_xlnm._FilterDatabase" localSheetId="0" hidden="1">'Exhibit A - Gray CE'!$A$3:$Z$84</definedName>
    <definedName name="_xlnm.Print_Area" localSheetId="0">'Exhibit A - Gray CE'!$A$1:$AA$86</definedName>
    <definedName name="_xlnm.Print_Titles" localSheetId="0">'Exhibit A - Gray CE'!$2:$3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1" l="1"/>
  <c r="G81" i="1"/>
  <c r="F80" i="1"/>
  <c r="G80" i="1"/>
  <c r="F79" i="1"/>
  <c r="G79" i="1"/>
  <c r="F78" i="1"/>
  <c r="G78" i="1"/>
  <c r="F77" i="1"/>
  <c r="G77" i="1"/>
  <c r="F76" i="1"/>
  <c r="G76" i="1"/>
  <c r="F75" i="1"/>
  <c r="G75" i="1"/>
  <c r="F74" i="1"/>
  <c r="G74" i="1"/>
  <c r="F73" i="1"/>
  <c r="G73" i="1"/>
  <c r="F72" i="1"/>
  <c r="G72" i="1"/>
  <c r="F71" i="1"/>
  <c r="G71" i="1"/>
  <c r="F70" i="1"/>
  <c r="G70" i="1"/>
  <c r="F69" i="1"/>
  <c r="G69" i="1"/>
  <c r="F68" i="1"/>
  <c r="G68" i="1"/>
  <c r="F67" i="1"/>
  <c r="G67" i="1"/>
  <c r="F66" i="1"/>
  <c r="G66" i="1"/>
  <c r="L65" i="1"/>
  <c r="F65" i="1"/>
  <c r="G65" i="1"/>
  <c r="L64" i="1"/>
  <c r="F64" i="1"/>
  <c r="G64" i="1"/>
  <c r="F63" i="1"/>
  <c r="G63" i="1"/>
  <c r="F62" i="1"/>
  <c r="G62" i="1"/>
  <c r="F61" i="1"/>
  <c r="G61" i="1"/>
  <c r="F60" i="1"/>
  <c r="G60" i="1"/>
  <c r="F59" i="1"/>
  <c r="G59" i="1"/>
  <c r="F58" i="1"/>
  <c r="G58" i="1"/>
  <c r="F57" i="1"/>
  <c r="G57" i="1"/>
  <c r="L56" i="1"/>
  <c r="F56" i="1"/>
  <c r="G56" i="1"/>
  <c r="G85" i="1"/>
  <c r="F55" i="1"/>
  <c r="G55" i="1"/>
  <c r="F54" i="1"/>
  <c r="G54" i="1"/>
  <c r="F53" i="1"/>
  <c r="G53" i="1"/>
  <c r="F52" i="1"/>
  <c r="G52" i="1"/>
  <c r="F51" i="1"/>
  <c r="G51" i="1"/>
  <c r="G50" i="1"/>
  <c r="F49" i="1"/>
  <c r="G49" i="1"/>
  <c r="F48" i="1"/>
  <c r="G48" i="1"/>
  <c r="F47" i="1"/>
  <c r="G47" i="1"/>
  <c r="F46" i="1"/>
  <c r="G46" i="1"/>
  <c r="F44" i="1"/>
  <c r="G44" i="1"/>
  <c r="F43" i="1"/>
  <c r="G43" i="1"/>
  <c r="F42" i="1"/>
  <c r="G42" i="1"/>
  <c r="F41" i="1"/>
  <c r="G41" i="1"/>
  <c r="F40" i="1"/>
  <c r="G40" i="1"/>
  <c r="F39" i="1"/>
  <c r="G39" i="1"/>
  <c r="F38" i="1"/>
  <c r="F37" i="1"/>
  <c r="G37" i="1"/>
  <c r="F36" i="1"/>
  <c r="G36" i="1"/>
  <c r="F35" i="1"/>
  <c r="G35" i="1"/>
  <c r="F34" i="1"/>
  <c r="G34" i="1"/>
  <c r="F33" i="1"/>
  <c r="G33" i="1"/>
  <c r="F32" i="1"/>
  <c r="G32" i="1"/>
  <c r="F31" i="1"/>
  <c r="G31" i="1"/>
  <c r="F30" i="1"/>
  <c r="G30" i="1"/>
  <c r="F29" i="1"/>
  <c r="G29" i="1"/>
  <c r="F28" i="1"/>
  <c r="G28" i="1"/>
  <c r="F26" i="1"/>
  <c r="G26" i="1"/>
  <c r="F25" i="1"/>
  <c r="G25" i="1"/>
  <c r="F24" i="1"/>
  <c r="G24" i="1"/>
  <c r="F23" i="1"/>
  <c r="G23" i="1"/>
  <c r="F22" i="1"/>
  <c r="G22" i="1"/>
  <c r="F21" i="1"/>
  <c r="G21" i="1"/>
  <c r="F20" i="1"/>
  <c r="G20" i="1"/>
  <c r="F19" i="1"/>
  <c r="G19" i="1"/>
  <c r="F18" i="1"/>
  <c r="G18" i="1"/>
  <c r="F17" i="1"/>
  <c r="G17" i="1"/>
  <c r="F16" i="1"/>
  <c r="G16" i="1"/>
  <c r="F15" i="1"/>
  <c r="G15" i="1"/>
  <c r="F14" i="1"/>
  <c r="G14" i="1"/>
  <c r="F13" i="1"/>
  <c r="G13" i="1"/>
  <c r="F12" i="1"/>
  <c r="G12" i="1"/>
  <c r="F11" i="1"/>
  <c r="G11" i="1"/>
  <c r="F10" i="1"/>
  <c r="G10" i="1"/>
  <c r="F9" i="1"/>
  <c r="G9" i="1"/>
  <c r="F8" i="1"/>
  <c r="G8" i="1"/>
  <c r="F7" i="1"/>
  <c r="G7" i="1"/>
  <c r="F6" i="1"/>
  <c r="G6" i="1"/>
  <c r="F5" i="1"/>
  <c r="G5" i="1"/>
  <c r="F4" i="1"/>
  <c r="G4" i="1"/>
  <c r="G38" i="1"/>
  <c r="G83" i="1"/>
  <c r="G82" i="1"/>
  <c r="H85" i="1"/>
  <c r="H83" i="1"/>
  <c r="H60" i="1"/>
  <c r="H75" i="1"/>
  <c r="M75" i="1"/>
  <c r="L75" i="1"/>
  <c r="H20" i="1"/>
  <c r="M20" i="1"/>
  <c r="L20" i="1"/>
  <c r="H29" i="1"/>
  <c r="M29" i="1"/>
  <c r="L29" i="1"/>
  <c r="H76" i="1"/>
  <c r="M76" i="1"/>
  <c r="L76" i="1"/>
  <c r="H51" i="1"/>
  <c r="M51" i="1"/>
  <c r="L51" i="1"/>
  <c r="H12" i="1"/>
  <c r="M12" i="1"/>
  <c r="L12" i="1"/>
  <c r="H67" i="1"/>
  <c r="M67" i="1"/>
  <c r="L67" i="1"/>
  <c r="H37" i="1"/>
  <c r="M37" i="1"/>
  <c r="L37" i="1"/>
  <c r="H68" i="1"/>
  <c r="M68" i="1"/>
  <c r="L68" i="1"/>
  <c r="H5" i="1"/>
  <c r="M5" i="1"/>
  <c r="L5" i="1"/>
  <c r="H18" i="1"/>
  <c r="M18" i="1"/>
  <c r="L18" i="1"/>
  <c r="H8" i="1"/>
  <c r="M8" i="1"/>
  <c r="L8" i="1"/>
  <c r="H52" i="1"/>
  <c r="H28" i="1"/>
  <c r="M28" i="1"/>
  <c r="L28" i="1"/>
  <c r="H81" i="1"/>
  <c r="H40" i="1"/>
  <c r="M40" i="1"/>
  <c r="L40" i="1"/>
  <c r="H54" i="1"/>
  <c r="M54" i="1"/>
  <c r="L54" i="1"/>
  <c r="H21" i="1"/>
  <c r="M21" i="1"/>
  <c r="L21" i="1"/>
  <c r="H58" i="1"/>
  <c r="M58" i="1"/>
  <c r="L58" i="1"/>
  <c r="H22" i="1"/>
  <c r="M22" i="1"/>
  <c r="L22" i="1"/>
  <c r="H57" i="1"/>
  <c r="M57" i="1"/>
  <c r="L57" i="1"/>
  <c r="H62" i="1"/>
  <c r="M62" i="1"/>
  <c r="L62" i="1"/>
  <c r="H77" i="1"/>
  <c r="H26" i="1"/>
  <c r="Q26" i="1"/>
  <c r="H24" i="1"/>
  <c r="M24" i="1"/>
  <c r="L24" i="1"/>
  <c r="H73" i="1"/>
  <c r="M73" i="1"/>
  <c r="L73" i="1"/>
  <c r="H4" i="1"/>
  <c r="H32" i="1"/>
  <c r="M32" i="1"/>
  <c r="L32" i="1"/>
  <c r="H47" i="1"/>
  <c r="M47" i="1"/>
  <c r="L47" i="1"/>
  <c r="H13" i="1"/>
  <c r="M13" i="1"/>
  <c r="L13" i="1"/>
  <c r="H17" i="1"/>
  <c r="M17" i="1"/>
  <c r="L17" i="1"/>
  <c r="H6" i="1"/>
  <c r="M6" i="1"/>
  <c r="L6" i="1"/>
  <c r="H80" i="1"/>
  <c r="H48" i="1"/>
  <c r="M48" i="1"/>
  <c r="L48" i="1"/>
  <c r="H16" i="1"/>
  <c r="M16" i="1"/>
  <c r="L16" i="1"/>
  <c r="H35" i="1"/>
  <c r="M35" i="1"/>
  <c r="L35" i="1"/>
  <c r="H50" i="1"/>
  <c r="M50" i="1"/>
  <c r="L50" i="1"/>
  <c r="H33" i="1"/>
  <c r="M33" i="1"/>
  <c r="L33" i="1"/>
  <c r="H53" i="1"/>
  <c r="H56" i="1"/>
  <c r="V56" i="1"/>
  <c r="V82" i="1"/>
  <c r="H23" i="1"/>
  <c r="M23" i="1"/>
  <c r="L23" i="1"/>
  <c r="H39" i="1"/>
  <c r="M39" i="1"/>
  <c r="L39" i="1"/>
  <c r="H59" i="1"/>
  <c r="M59" i="1"/>
  <c r="L59" i="1"/>
  <c r="H31" i="1"/>
  <c r="M31" i="1"/>
  <c r="L31" i="1"/>
  <c r="H78" i="1"/>
  <c r="H74" i="1"/>
  <c r="M74" i="1"/>
  <c r="L74" i="1"/>
  <c r="H71" i="1"/>
  <c r="M71" i="1"/>
  <c r="L71" i="1"/>
  <c r="H10" i="1"/>
  <c r="M10" i="1"/>
  <c r="L10" i="1"/>
  <c r="H41" i="1"/>
  <c r="M41" i="1"/>
  <c r="L41" i="1"/>
  <c r="H43" i="1"/>
  <c r="M43" i="1"/>
  <c r="L43" i="1"/>
  <c r="H9" i="1"/>
  <c r="M9" i="1"/>
  <c r="L9" i="1"/>
  <c r="H64" i="1"/>
  <c r="U64" i="1"/>
  <c r="H66" i="1"/>
  <c r="M66" i="1"/>
  <c r="L66" i="1"/>
  <c r="H49" i="1"/>
  <c r="M49" i="1"/>
  <c r="L49" i="1"/>
  <c r="H15" i="1"/>
  <c r="M15" i="1"/>
  <c r="L15" i="1"/>
  <c r="H11" i="1"/>
  <c r="M11" i="1"/>
  <c r="L11" i="1"/>
  <c r="H34" i="1"/>
  <c r="M34" i="1"/>
  <c r="L34" i="1"/>
  <c r="H7" i="1"/>
  <c r="M7" i="1"/>
  <c r="L7" i="1"/>
  <c r="H69" i="1"/>
  <c r="M69" i="1"/>
  <c r="L69" i="1"/>
  <c r="H70" i="1"/>
  <c r="M70" i="1"/>
  <c r="L70" i="1"/>
  <c r="H25" i="1"/>
  <c r="H65" i="1"/>
  <c r="U65" i="1"/>
  <c r="H79" i="1"/>
  <c r="H44" i="1"/>
  <c r="M44" i="1"/>
  <c r="H63" i="1"/>
  <c r="M63" i="1"/>
  <c r="L63" i="1"/>
  <c r="H14" i="1"/>
  <c r="M14" i="1"/>
  <c r="L14" i="1"/>
  <c r="H61" i="1"/>
  <c r="M61" i="1"/>
  <c r="L61" i="1"/>
  <c r="H42" i="1"/>
  <c r="M42" i="1"/>
  <c r="L42" i="1"/>
  <c r="H72" i="1"/>
  <c r="M72" i="1"/>
  <c r="L72" i="1"/>
  <c r="H19" i="1"/>
  <c r="M19" i="1"/>
  <c r="L19" i="1"/>
  <c r="H55" i="1"/>
  <c r="M55" i="1"/>
  <c r="L55" i="1"/>
  <c r="H46" i="1"/>
  <c r="M46" i="1"/>
  <c r="L46" i="1"/>
  <c r="H36" i="1"/>
  <c r="H30" i="1"/>
  <c r="M30" i="1"/>
  <c r="L30" i="1"/>
  <c r="H38" i="1"/>
  <c r="M38" i="1"/>
  <c r="L38" i="1"/>
  <c r="L44" i="1"/>
  <c r="U82" i="1"/>
  <c r="U84" i="1"/>
  <c r="M4" i="1"/>
  <c r="H82" i="1"/>
  <c r="P25" i="1"/>
  <c r="N25" i="1"/>
  <c r="M25" i="1"/>
  <c r="O25" i="1"/>
  <c r="M26" i="1"/>
  <c r="Q82" i="1"/>
  <c r="Q84" i="1"/>
  <c r="P60" i="1"/>
  <c r="O60" i="1"/>
  <c r="N60" i="1"/>
  <c r="M60" i="1"/>
  <c r="M78" i="1"/>
  <c r="P78" i="1"/>
  <c r="N78" i="1"/>
  <c r="O78" i="1"/>
  <c r="S52" i="1"/>
  <c r="S82" i="1"/>
  <c r="S84" i="1"/>
  <c r="R52" i="1"/>
  <c r="T52" i="1"/>
  <c r="T82" i="1"/>
  <c r="T84" i="1"/>
  <c r="P79" i="1"/>
  <c r="O79" i="1"/>
  <c r="M79" i="1"/>
  <c r="N79" i="1"/>
  <c r="O53" i="1"/>
  <c r="P53" i="1"/>
  <c r="N53" i="1"/>
  <c r="M53" i="1"/>
  <c r="O77" i="1"/>
  <c r="N77" i="1"/>
  <c r="M77" i="1"/>
  <c r="P77" i="1"/>
  <c r="M81" i="1"/>
  <c r="N81" i="1"/>
  <c r="O81" i="1"/>
  <c r="P81" i="1"/>
  <c r="P36" i="1"/>
  <c r="M36" i="1"/>
  <c r="O36" i="1"/>
  <c r="N36" i="1"/>
  <c r="N80" i="1"/>
  <c r="P80" i="1"/>
  <c r="O80" i="1"/>
  <c r="M80" i="1"/>
  <c r="L60" i="1"/>
  <c r="O82" i="1"/>
  <c r="O84" i="1"/>
  <c r="L81" i="1"/>
  <c r="L77" i="1"/>
  <c r="L25" i="1"/>
  <c r="N82" i="1"/>
  <c r="N84" i="1"/>
  <c r="P82" i="1"/>
  <c r="P84" i="1"/>
  <c r="L79" i="1"/>
  <c r="L78" i="1"/>
  <c r="L80" i="1"/>
  <c r="R82" i="1"/>
  <c r="R84" i="1"/>
  <c r="L52" i="1"/>
  <c r="L36" i="1"/>
  <c r="L53" i="1"/>
  <c r="L4" i="1"/>
  <c r="M82" i="1"/>
  <c r="M84" i="1"/>
  <c r="L82" i="1"/>
  <c r="G84" i="1"/>
  <c r="H84" i="1"/>
</calcChain>
</file>

<file path=xl/sharedStrings.xml><?xml version="1.0" encoding="utf-8"?>
<sst xmlns="http://schemas.openxmlformats.org/spreadsheetml/2006/main" count="729" uniqueCount="217">
  <si>
    <t>Exhibit A</t>
  </si>
  <si>
    <t xml:space="preserve">All Mineral Owners in the proposed GRAY CE Unit. </t>
  </si>
  <si>
    <t>Tract Number</t>
  </si>
  <si>
    <t>Lease ID Number (optional)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</si>
  <si>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</si>
  <si>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</si>
  <si>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</si>
  <si>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</si>
  <si>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</si>
  <si>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</si>
  <si>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</si>
  <si>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</si>
  <si>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</si>
  <si>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</si>
  <si>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</si>
  <si>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Ironhead Resources III, LLC
Working Interest Percentage</t>
  </si>
  <si>
    <t>Collins Utica, LLC
Working Interest Percentage</t>
  </si>
  <si>
    <t>Wallace Family Partnership
Working Interest Percentage</t>
  </si>
  <si>
    <t>RHDK Oil and Gas, LLC Working Interest Percentage</t>
  </si>
  <si>
    <t>Dale Ohio, LLC Working Interest Percentage</t>
  </si>
  <si>
    <t>Granite Ridge Holdings, LLC Working Interest Percentage</t>
  </si>
  <si>
    <t>GREP V Holdings, LP Working Interest Percentage</t>
  </si>
  <si>
    <t>EOG Resources, Inc. Working Interest Percentage</t>
  </si>
  <si>
    <t>Unleased Working Interest Percentage</t>
  </si>
  <si>
    <t>Address</t>
  </si>
  <si>
    <t>City</t>
  </si>
  <si>
    <t>State</t>
  </si>
  <si>
    <t>Zip</t>
  </si>
  <si>
    <t>The State of Ohio
Attn: Tara Paciorek, Chief, Office of Real Estate and Land Management, ODNR</t>
  </si>
  <si>
    <t>Yes</t>
  </si>
  <si>
    <t>13-0000253.000</t>
  </si>
  <si>
    <t>Jefferson</t>
  </si>
  <si>
    <t>Guernsey</t>
  </si>
  <si>
    <t>2045 Morse Road
Building E-2</t>
  </si>
  <si>
    <t>Columbus</t>
  </si>
  <si>
    <t>OH</t>
  </si>
  <si>
    <t>13-0000258.000</t>
  </si>
  <si>
    <t>13-0000254.000</t>
  </si>
  <si>
    <t>13-0000265.000</t>
  </si>
  <si>
    <t>13-0000266.000</t>
  </si>
  <si>
    <t>22-0001038.000</t>
  </si>
  <si>
    <t>Madison</t>
  </si>
  <si>
    <t>Larry D. Thompson</t>
  </si>
  <si>
    <t>13-0000530.002</t>
  </si>
  <si>
    <t>15982 Cadiz Road</t>
  </si>
  <si>
    <t>Lore City</t>
  </si>
  <si>
    <t>Mary Kay Thompson</t>
  </si>
  <si>
    <t>13-0000530.000</t>
  </si>
  <si>
    <t>13-0000530.001</t>
  </si>
  <si>
    <t>Denise M. Hammock</t>
  </si>
  <si>
    <t>13-0000531.000</t>
  </si>
  <si>
    <t>1605 Creek Point Circle</t>
  </si>
  <si>
    <t>Lawrenceville</t>
  </si>
  <si>
    <t>GA</t>
  </si>
  <si>
    <t>Karen A. Pletz</t>
  </si>
  <si>
    <t>125 Township Road 581</t>
  </si>
  <si>
    <t>Sullivan</t>
  </si>
  <si>
    <t>James M. Sansom</t>
  </si>
  <si>
    <t>28270 State Route 151</t>
  </si>
  <si>
    <t xml:space="preserve">New London </t>
  </si>
  <si>
    <t>Carol Jean Fabian</t>
  </si>
  <si>
    <t>13-0000437.000</t>
  </si>
  <si>
    <t>504 N. 7th Street</t>
  </si>
  <si>
    <t>Cambridge</t>
  </si>
  <si>
    <t>Sherry Ann Watson</t>
  </si>
  <si>
    <t>56367 Spencer Road</t>
  </si>
  <si>
    <t>Cumberland</t>
  </si>
  <si>
    <t>Amjem Property Holdings LLC
Attn: Christopher Molnar, President and Managing Member</t>
  </si>
  <si>
    <t>22-0001232.001</t>
  </si>
  <si>
    <t>640 Glen Eden Court</t>
  </si>
  <si>
    <t>Aurora</t>
  </si>
  <si>
    <t>22-0001232.000</t>
  </si>
  <si>
    <t>13-0000269.000</t>
  </si>
  <si>
    <t>22-0001231.000</t>
  </si>
  <si>
    <t>Ada C. Henderson</t>
  </si>
  <si>
    <t>22-0000021.000</t>
  </si>
  <si>
    <t>P.O. Box 46451</t>
  </si>
  <si>
    <t>Bedford</t>
  </si>
  <si>
    <t>Donald R. Chesler, Sr. and Martha A. Chesler, for their joint lives, remainder to the survivor of them</t>
  </si>
  <si>
    <t>22-0000754.001</t>
  </si>
  <si>
    <t>68055 Wintergreen Road</t>
  </si>
  <si>
    <t>22-0000317.000</t>
  </si>
  <si>
    <t xml:space="preserve">Richard Allen Hendershot and Carol Hendershot, husband and wife, for their joint lives, remainder to the survivor of them </t>
  </si>
  <si>
    <t>22-0000129.003</t>
  </si>
  <si>
    <t>6007 Hopi Court</t>
  </si>
  <si>
    <t>Spokane</t>
  </si>
  <si>
    <t>WA</t>
  </si>
  <si>
    <t xml:space="preserve">Reba Ann Norman </t>
  </si>
  <si>
    <t>8301 Tieton Ave, Unit 86</t>
  </si>
  <si>
    <t>Yakima</t>
  </si>
  <si>
    <t>22-0000129.000</t>
  </si>
  <si>
    <t>22-0000130.000</t>
  </si>
  <si>
    <t>Unknown Heirs of Lori F. Grissett, deceased</t>
  </si>
  <si>
    <t>22-0000806.000</t>
  </si>
  <si>
    <t>Unknown</t>
  </si>
  <si>
    <t>Gilbert D. Terrell and Denise D. Terrell, as JTWROS</t>
  </si>
  <si>
    <t>22-0001063.000</t>
  </si>
  <si>
    <t>2847 Wile Road</t>
  </si>
  <si>
    <t>Wooster</t>
  </si>
  <si>
    <t>Nancy F. Ryan</t>
  </si>
  <si>
    <t>22-0001028.000</t>
  </si>
  <si>
    <t>101 Butternut Lane</t>
  </si>
  <si>
    <t>Cadiz</t>
  </si>
  <si>
    <t xml:space="preserve">David James Ryan and Tiffany N. Ryan, husband and wife </t>
  </si>
  <si>
    <t>22-0000657.000</t>
  </si>
  <si>
    <t>67816 Wintergreen Road</t>
  </si>
  <si>
    <t>22-0000580.000</t>
  </si>
  <si>
    <t>22-0000129.002</t>
  </si>
  <si>
    <t>22-0000129.001</t>
  </si>
  <si>
    <t>Clifford Colins (Life Estate)</t>
  </si>
  <si>
    <t>22-0000592.000</t>
  </si>
  <si>
    <t>62062 S Twenty-Six Road</t>
  </si>
  <si>
    <t>Bethesda</t>
  </si>
  <si>
    <t>Dustin Marinucci and Laura Marinucci, husband and wife, as joint tenants with right of survivorship (Remainder)</t>
  </si>
  <si>
    <t>67891 Wintergreen Road</t>
  </si>
  <si>
    <t>Laura Salvatore n/k/a Laura J. Riffle, a married woman</t>
  </si>
  <si>
    <t>22-0000582.000</t>
  </si>
  <si>
    <t>P.O. Box 273</t>
  </si>
  <si>
    <t>Somerset</t>
  </si>
  <si>
    <t>22-0000663.001</t>
  </si>
  <si>
    <t>Larry F. Folger</t>
  </si>
  <si>
    <t>22-0000663.000</t>
  </si>
  <si>
    <t>67727 Wintergreen Road</t>
  </si>
  <si>
    <t>22-0001033.000</t>
  </si>
  <si>
    <t>Beth E. Folger</t>
  </si>
  <si>
    <t>22-0000590.000</t>
  </si>
  <si>
    <t>2280 W Wallings Road</t>
  </si>
  <si>
    <t>Broadview Heights</t>
  </si>
  <si>
    <t>22-0000661.000</t>
  </si>
  <si>
    <t>Mary Ann Bates, widow</t>
  </si>
  <si>
    <t>22-0001032.001</t>
  </si>
  <si>
    <t>601 Emerald Court</t>
  </si>
  <si>
    <t>Peter Fehr and Elsie J. Fehr, husband and wife, for their joint lives, remainder to the survivor of them</t>
  </si>
  <si>
    <t>22-0000749.000</t>
  </si>
  <si>
    <t>64264 Morrison Road</t>
  </si>
  <si>
    <t>David Anthony Morrison</t>
  </si>
  <si>
    <t>22-0001032.002</t>
  </si>
  <si>
    <t>121 Henry Circle</t>
  </si>
  <si>
    <t>Red Boiling Springs</t>
  </si>
  <si>
    <t>TN</t>
  </si>
  <si>
    <t>Timothy Morrison aka Timothy Kuster</t>
  </si>
  <si>
    <t>601 Wheeling Avenue, Apt. 203</t>
  </si>
  <si>
    <t>UNLEASED</t>
  </si>
  <si>
    <t>Donnie Morrison</t>
  </si>
  <si>
    <t>No</t>
  </si>
  <si>
    <t>68150 Wintergreen Road</t>
  </si>
  <si>
    <t xml:space="preserve">Anthony Westrich and Tina Westrich, as joint tenants with right of survivorship </t>
  </si>
  <si>
    <t>22-0000588.000</t>
  </si>
  <si>
    <t>5363 Hillsboro Avenue SE</t>
  </si>
  <si>
    <t>Canton</t>
  </si>
  <si>
    <t>Vicki L. Westrich</t>
  </si>
  <si>
    <t>22-0000584.000</t>
  </si>
  <si>
    <t>927 Forest Avenue SW</t>
  </si>
  <si>
    <t xml:space="preserve">Canton </t>
  </si>
  <si>
    <t>Guernsey Properties, LLC
Attn: Robert C. Bowman, Trustee of the Robert C. Bowman Family Living Trust, dated March 18, 2016, member</t>
  </si>
  <si>
    <t>22-0000578.000</t>
  </si>
  <si>
    <t>68441 Wintergreen Road</t>
  </si>
  <si>
    <t>Eric S. Leggett</t>
  </si>
  <si>
    <t>22-0000698.000</t>
  </si>
  <si>
    <t>19876 Todd Road</t>
  </si>
  <si>
    <t>Petersburg</t>
  </si>
  <si>
    <t>MI</t>
  </si>
  <si>
    <t>22-0000319.000</t>
  </si>
  <si>
    <t>22-0001054.000</t>
  </si>
  <si>
    <t>22-0001055.000</t>
  </si>
  <si>
    <t>Holmes Resources, LLC
Attn: Max A. Miller, Agent</t>
  </si>
  <si>
    <t>22-0000122.000</t>
  </si>
  <si>
    <t>4609 Township Road 371</t>
  </si>
  <si>
    <t>Millersburg</t>
  </si>
  <si>
    <t>Doubledown, LLC
Attn: David B. Schlabach, Managing Member</t>
  </si>
  <si>
    <t>6398 County Road 203</t>
  </si>
  <si>
    <t>44-0000743.000</t>
  </si>
  <si>
    <t>Wills</t>
  </si>
  <si>
    <t>44-0000716.000</t>
  </si>
  <si>
    <t>44-0000717.000</t>
  </si>
  <si>
    <t>Richard C. Chesar and Rhonda L. Chesar, as survivorship tenants</t>
  </si>
  <si>
    <t>44-0002029.013</t>
  </si>
  <si>
    <t>17600 Laughman Road</t>
  </si>
  <si>
    <t>44-0002029.012</t>
  </si>
  <si>
    <t>44-0002029.011</t>
  </si>
  <si>
    <t>44-0002029.010</t>
  </si>
  <si>
    <t xml:space="preserve">Jonathan F. Hummel and Lauri E. Hummel, as survivorship tenants </t>
  </si>
  <si>
    <t>44-0002029.009</t>
  </si>
  <si>
    <t>8406 Master Court</t>
  </si>
  <si>
    <t>Galloway</t>
  </si>
  <si>
    <t>44-0000715.000</t>
  </si>
  <si>
    <t>44-0000740.000</t>
  </si>
  <si>
    <t xml:space="preserve">Charles E. Morland and Frances M. Morland, Trustees of the Morland Family Trust dated 
10/14/2010 </t>
  </si>
  <si>
    <t>44-0000224.000</t>
  </si>
  <si>
    <t>5645 Dogwood Lane</t>
  </si>
  <si>
    <t>John R. Slasor</t>
  </si>
  <si>
    <t>44-0000342.001</t>
  </si>
  <si>
    <t>65800 Slasor Road</t>
  </si>
  <si>
    <t>Salesville</t>
  </si>
  <si>
    <t>44-0000342.000</t>
  </si>
  <si>
    <t>Larry Alan Berger</t>
  </si>
  <si>
    <t>44-0000343.000</t>
  </si>
  <si>
    <t>17829 Bugos Land</t>
  </si>
  <si>
    <t>Elk Range Royalties II, LP
Attn: Charlie Shufeldt, President and CEO</t>
  </si>
  <si>
    <t>2110 Farrington Street</t>
  </si>
  <si>
    <t>Dallas</t>
  </si>
  <si>
    <t>TX</t>
  </si>
  <si>
    <t>Elk Range II Co-Invest LLC
Attn: Charlie Shufeldt, President and CEO</t>
  </si>
  <si>
    <t>Total Unit Acres:</t>
  </si>
  <si>
    <t>TOTAL:</t>
  </si>
  <si>
    <t>Non-Consenting</t>
  </si>
  <si>
    <t>CONSENTING WIO</t>
  </si>
  <si>
    <t>INR</t>
  </si>
  <si>
    <t>Total Consenting Acres:</t>
  </si>
  <si>
    <t>Total Leased Acres:</t>
  </si>
  <si>
    <t>Total Unleased Acres:</t>
  </si>
  <si>
    <t>17*</t>
  </si>
  <si>
    <t>46*</t>
  </si>
  <si>
    <t>* Non-Confomring Lease</t>
  </si>
  <si>
    <t>Interest Without Non-Conforming:</t>
  </si>
  <si>
    <t>Changes</t>
  </si>
  <si>
    <t>Revised Lease ID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</si>
</sst>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0"/>
    <numFmt numFmtId="166" formatCode="0.00000"/>
    <numFmt numFmtId="167" formatCode="0.000%"/>
    <numFmt numFmtId="168" formatCode="0.0000"/>
    <numFmt numFmtId="169" formatCode="0.0000%"/>
    <numFmt numFmtId="170" formatCode="0.00000%"/>
    <numFmt numFmtId="171" formatCode="0.0000000%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7">
    <xf numFmtId="0" fontId="0" fillId="0" borderId="0" xfId="0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9" fontId="4" fillId="0" borderId="7" xfId="0" applyNumberFormat="1" applyFont="1" applyBorder="1" applyAlignment="1">
      <alignment horizontal="center" vertical="center" wrapText="1"/>
    </xf>
    <xf numFmtId="169" fontId="4" fillId="0" borderId="3" xfId="0" applyNumberFormat="1" applyFont="1" applyBorder="1" applyAlignment="1">
      <alignment horizontal="center" vertical="center" wrapText="1"/>
    </xf>
    <xf numFmtId="169" fontId="4" fillId="2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 wrapText="1"/>
    </xf>
    <xf numFmtId="170" fontId="4" fillId="0" borderId="7" xfId="0" applyNumberFormat="1" applyFont="1" applyBorder="1" applyAlignment="1">
      <alignment horizontal="center" vertical="center" wrapText="1"/>
    </xf>
    <xf numFmtId="171" fontId="4" fillId="0" borderId="7" xfId="0" applyNumberFormat="1" applyFont="1" applyBorder="1" applyAlignment="1">
      <alignment horizontal="center" vertical="center" wrapText="1"/>
    </xf>
    <xf numFmtId="171" fontId="4" fillId="0" borderId="3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70" fontId="4" fillId="0" borderId="5" xfId="0" applyNumberFormat="1" applyFont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7" fontId="1" fillId="0" borderId="10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0" fillId="0" borderId="0" xfId="0" applyNumberFormat="1" applyFill="1"/>
    <xf numFmtId="170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1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center" vertical="center" wrapText="1"/>
    </xf>
    <xf numFmtId="165" fontId="1" fillId="3" borderId="10" xfId="0" applyNumberFormat="1" applyFont="1" applyFill="1" applyBorder="1" applyAlignment="1">
      <alignment horizontal="center" vertical="center" wrapText="1"/>
    </xf>
    <xf numFmtId="166" fontId="1" fillId="3" borderId="10" xfId="0" applyNumberFormat="1" applyFont="1" applyFill="1" applyBorder="1" applyAlignment="1">
      <alignment horizontal="center" vertical="center" wrapText="1"/>
    </xf>
    <xf numFmtId="167" fontId="1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0" xfId="0" applyBorder="1"/>
    <xf numFmtId="167" fontId="0" fillId="0" borderId="10" xfId="0" applyNumberFormat="1" applyBorder="1"/>
    <xf numFmtId="0" fontId="0" fillId="4" borderId="10" xfId="0" applyFill="1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/>
    <xf numFmtId="0" fontId="2" fillId="4" borderId="12" xfId="0" applyFont="1" applyFill="1" applyBorder="1"/>
    <xf numFmtId="0" fontId="1" fillId="3" borderId="12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4" xfId="0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/>
    <xf numFmtId="1" fontId="4" fillId="0" borderId="7" xfId="0" applyNumberFormat="1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1" fillId="0" borderId="10" xfId="0" applyNumberFormat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7" fillId="0" borderId="7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9"/>
  <sheetViews>
    <sheetView tabSelected="1" view="pageBreakPreview" zoomScale="60" zoomScaleNormal="70" workbookViewId="0">
      <pane ySplit="3" topLeftCell="A4" activePane="bottomLeft" state="frozen"/>
      <selection pane="bottomLeft" activeCell="AA14" sqref="AA14"/>
    </sheetView>
  </sheetViews>
  <sheetFormatPr defaultColWidth="14.42578125" defaultRowHeight="15" x14ac:dyDescent="0.25"/>
  <cols>
    <col min="1" max="1" width="10.7109375" customWidth="1"/>
    <col min="2" max="2" width="22.140625" customWidth="1"/>
    <col min="3" max="3" width="58.85546875" customWidth="1"/>
    <col min="4" max="4" width="14" customWidth="1"/>
    <col min="5" max="5" width="17.42578125" hidden="1" customWidth="1"/>
    <col min="6" max="6" width="15.42578125" customWidth="1"/>
    <col min="7" max="8" width="15.85546875" customWidth="1"/>
    <col min="9" max="9" width="21.140625" customWidth="1"/>
    <col min="10" max="10" width="21.85546875" customWidth="1"/>
    <col min="11" max="11" width="26.140625" customWidth="1"/>
    <col min="12" max="12" width="21.140625" customWidth="1"/>
    <col min="13" max="14" width="18.85546875" customWidth="1"/>
    <col min="15" max="15" width="16" customWidth="1"/>
    <col min="16" max="17" width="18.85546875" customWidth="1"/>
    <col min="18" max="18" width="16.5703125" customWidth="1"/>
    <col min="19" max="21" width="18.85546875" customWidth="1"/>
    <col min="22" max="22" width="18.85546875" hidden="1" customWidth="1"/>
    <col min="23" max="23" width="36.28515625" customWidth="1"/>
    <col min="24" max="24" width="17.28515625" customWidth="1"/>
    <col min="25" max="25" width="12.28515625" customWidth="1"/>
    <col min="26" max="26" width="12.140625" customWidth="1"/>
    <col min="27" max="27" width="26.85546875" customWidth="1"/>
  </cols>
  <sheetData>
    <row r="1" spans="1:27" x14ac:dyDescent="0.25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2"/>
      <c r="AA1" s="87"/>
    </row>
    <row r="2" spans="1:27" ht="15.75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3"/>
      <c r="AA2" s="87"/>
    </row>
    <row r="3" spans="1:27" ht="109.5" customHeight="1" x14ac:dyDescent="0.25">
      <c r="A3" s="69" t="s">
        <v>2</v>
      </c>
      <c r="B3" s="69" t="s">
        <v>3</v>
      </c>
      <c r="C3" s="69" t="s">
        <v>4</v>
      </c>
      <c r="D3" s="69" t="s">
        <v>5</v>
      </c>
      <c r="E3" s="70" t="s">
        <v>6</v>
      </c>
      <c r="F3" s="71" t="s">
        <v>7</v>
      </c>
      <c r="G3" s="69" t="s">
        <v>8</v>
      </c>
      <c r="H3" s="72" t="s">
        <v>9</v>
      </c>
      <c r="I3" s="69" t="s">
        <v>10</v>
      </c>
      <c r="J3" s="69" t="s">
        <v>11</v>
      </c>
      <c r="K3" s="69" t="s">
        <v>12</v>
      </c>
      <c r="L3" s="73" t="s">
        <v>13</v>
      </c>
      <c r="M3" s="73" t="s">
        <v>14</v>
      </c>
      <c r="N3" s="74" t="s">
        <v>15</v>
      </c>
      <c r="O3" s="74" t="s">
        <v>16</v>
      </c>
      <c r="P3" s="74" t="s">
        <v>17</v>
      </c>
      <c r="Q3" s="74" t="s">
        <v>18</v>
      </c>
      <c r="R3" s="74" t="s">
        <v>19</v>
      </c>
      <c r="S3" s="74" t="s">
        <v>20</v>
      </c>
      <c r="T3" s="74" t="s">
        <v>21</v>
      </c>
      <c r="U3" s="74" t="s">
        <v>22</v>
      </c>
      <c r="V3" s="74" t="s">
        <v>23</v>
      </c>
      <c r="W3" s="69" t="s">
        <v>24</v>
      </c>
      <c r="X3" s="69" t="s">
        <v>25</v>
      </c>
      <c r="Y3" s="69" t="s">
        <v>26</v>
      </c>
      <c r="Z3" s="80" t="s">
        <v>27</v>
      </c>
      <c r="AA3" s="77" t="s">
        <v>215</v>
      </c>
    </row>
    <row r="4" spans="1:27" ht="47.25" x14ac:dyDescent="0.25">
      <c r="A4" s="65">
        <v>1</v>
      </c>
      <c r="B4" s="66" t="s">
        <v>207</v>
      </c>
      <c r="C4" s="58" t="s">
        <v>28</v>
      </c>
      <c r="D4" s="57" t="s">
        <v>29</v>
      </c>
      <c r="E4" s="59">
        <v>42.609000000000002</v>
      </c>
      <c r="F4" s="60">
        <f t="shared" ref="F4:F9" si="0">1/1</f>
        <v>1</v>
      </c>
      <c r="G4" s="61">
        <f t="shared" ref="G4:G44" si="1">E4*F4</f>
        <v>42.609000000000002</v>
      </c>
      <c r="H4" s="67">
        <f t="shared" ref="H4:H26" si="2">G4/$G$82</f>
        <v>4.2498715832414886E-2</v>
      </c>
      <c r="I4" s="68" t="s">
        <v>30</v>
      </c>
      <c r="J4" s="66" t="s">
        <v>31</v>
      </c>
      <c r="K4" s="57" t="s">
        <v>32</v>
      </c>
      <c r="L4" s="67">
        <f t="shared" ref="L4:L44" si="3">M4</f>
        <v>4.2498715832414886E-2</v>
      </c>
      <c r="M4" s="67">
        <f t="shared" ref="M4:M24" si="4">H4</f>
        <v>4.2498715832414886E-2</v>
      </c>
      <c r="N4" s="67">
        <v>0</v>
      </c>
      <c r="O4" s="67">
        <v>0</v>
      </c>
      <c r="P4" s="67">
        <v>0</v>
      </c>
      <c r="Q4" s="67">
        <v>0</v>
      </c>
      <c r="R4" s="67">
        <v>0</v>
      </c>
      <c r="S4" s="67">
        <v>0</v>
      </c>
      <c r="T4" s="67">
        <v>0</v>
      </c>
      <c r="U4" s="67">
        <v>0</v>
      </c>
      <c r="V4" s="67">
        <v>0</v>
      </c>
      <c r="W4" s="58" t="s">
        <v>33</v>
      </c>
      <c r="X4" s="58" t="s">
        <v>34</v>
      </c>
      <c r="Y4" s="58" t="s">
        <v>35</v>
      </c>
      <c r="Z4" s="81">
        <v>43229</v>
      </c>
      <c r="AA4" s="85"/>
    </row>
    <row r="5" spans="1:27" ht="47.25" x14ac:dyDescent="0.25">
      <c r="A5" s="65">
        <v>2</v>
      </c>
      <c r="B5" s="66" t="s">
        <v>207</v>
      </c>
      <c r="C5" s="58" t="s">
        <v>28</v>
      </c>
      <c r="D5" s="57" t="s">
        <v>29</v>
      </c>
      <c r="E5" s="59">
        <v>44.569000000000003</v>
      </c>
      <c r="F5" s="60">
        <f t="shared" si="0"/>
        <v>1</v>
      </c>
      <c r="G5" s="61">
        <f t="shared" si="1"/>
        <v>44.569000000000003</v>
      </c>
      <c r="H5" s="67">
        <f t="shared" si="2"/>
        <v>4.4453642796941938E-2</v>
      </c>
      <c r="I5" s="68" t="s">
        <v>36</v>
      </c>
      <c r="J5" s="66" t="s">
        <v>31</v>
      </c>
      <c r="K5" s="57" t="s">
        <v>32</v>
      </c>
      <c r="L5" s="67">
        <f t="shared" si="3"/>
        <v>4.4453642796941938E-2</v>
      </c>
      <c r="M5" s="67">
        <f t="shared" si="4"/>
        <v>4.4453642796941938E-2</v>
      </c>
      <c r="N5" s="67">
        <v>0</v>
      </c>
      <c r="O5" s="67">
        <v>0</v>
      </c>
      <c r="P5" s="67">
        <v>0</v>
      </c>
      <c r="Q5" s="67">
        <v>0</v>
      </c>
      <c r="R5" s="67">
        <v>0</v>
      </c>
      <c r="S5" s="67">
        <v>0</v>
      </c>
      <c r="T5" s="67">
        <v>0</v>
      </c>
      <c r="U5" s="67">
        <v>0</v>
      </c>
      <c r="V5" s="67">
        <v>0</v>
      </c>
      <c r="W5" s="58" t="s">
        <v>33</v>
      </c>
      <c r="X5" s="58" t="s">
        <v>34</v>
      </c>
      <c r="Y5" s="58" t="s">
        <v>35</v>
      </c>
      <c r="Z5" s="81">
        <v>43229</v>
      </c>
      <c r="AA5" s="85"/>
    </row>
    <row r="6" spans="1:27" ht="47.25" x14ac:dyDescent="0.25">
      <c r="A6" s="65">
        <v>3</v>
      </c>
      <c r="B6" s="66" t="s">
        <v>207</v>
      </c>
      <c r="C6" s="58" t="s">
        <v>28</v>
      </c>
      <c r="D6" s="57" t="s">
        <v>29</v>
      </c>
      <c r="E6" s="59">
        <v>30.02</v>
      </c>
      <c r="F6" s="60">
        <f t="shared" si="0"/>
        <v>1</v>
      </c>
      <c r="G6" s="61">
        <f t="shared" si="1"/>
        <v>30.02</v>
      </c>
      <c r="H6" s="67">
        <f t="shared" si="2"/>
        <v>2.9942299732194953E-2</v>
      </c>
      <c r="I6" s="68" t="s">
        <v>37</v>
      </c>
      <c r="J6" s="66" t="s">
        <v>31</v>
      </c>
      <c r="K6" s="57" t="s">
        <v>32</v>
      </c>
      <c r="L6" s="67">
        <f t="shared" si="3"/>
        <v>2.9942299732194953E-2</v>
      </c>
      <c r="M6" s="67">
        <f t="shared" si="4"/>
        <v>2.9942299732194953E-2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0</v>
      </c>
      <c r="T6" s="67">
        <v>0</v>
      </c>
      <c r="U6" s="67">
        <v>0</v>
      </c>
      <c r="V6" s="67">
        <v>0</v>
      </c>
      <c r="W6" s="58" t="s">
        <v>33</v>
      </c>
      <c r="X6" s="58" t="s">
        <v>34</v>
      </c>
      <c r="Y6" s="58" t="s">
        <v>35</v>
      </c>
      <c r="Z6" s="81">
        <v>43229</v>
      </c>
      <c r="AA6" s="85"/>
    </row>
    <row r="7" spans="1:27" ht="47.25" x14ac:dyDescent="0.25">
      <c r="A7" s="65">
        <v>4</v>
      </c>
      <c r="B7" s="66" t="s">
        <v>207</v>
      </c>
      <c r="C7" s="58" t="s">
        <v>28</v>
      </c>
      <c r="D7" s="57" t="s">
        <v>29</v>
      </c>
      <c r="E7" s="59">
        <v>31.454000000000001</v>
      </c>
      <c r="F7" s="60">
        <f t="shared" si="0"/>
        <v>1</v>
      </c>
      <c r="G7" s="61">
        <f t="shared" si="1"/>
        <v>31.454000000000001</v>
      </c>
      <c r="H7" s="67">
        <f t="shared" si="2"/>
        <v>3.137258813379281E-2</v>
      </c>
      <c r="I7" s="68" t="s">
        <v>38</v>
      </c>
      <c r="J7" s="66" t="s">
        <v>31</v>
      </c>
      <c r="K7" s="57" t="s">
        <v>32</v>
      </c>
      <c r="L7" s="67">
        <f t="shared" si="3"/>
        <v>3.137258813379281E-2</v>
      </c>
      <c r="M7" s="67">
        <f t="shared" si="4"/>
        <v>3.137258813379281E-2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7">
        <v>0</v>
      </c>
      <c r="V7" s="67">
        <v>0</v>
      </c>
      <c r="W7" s="58" t="s">
        <v>33</v>
      </c>
      <c r="X7" s="58" t="s">
        <v>34</v>
      </c>
      <c r="Y7" s="58" t="s">
        <v>35</v>
      </c>
      <c r="Z7" s="81">
        <v>43229</v>
      </c>
      <c r="AA7" s="85"/>
    </row>
    <row r="8" spans="1:27" ht="47.25" x14ac:dyDescent="0.25">
      <c r="A8" s="65">
        <v>5</v>
      </c>
      <c r="B8" s="66" t="s">
        <v>207</v>
      </c>
      <c r="C8" s="58" t="s">
        <v>28</v>
      </c>
      <c r="D8" s="57" t="s">
        <v>29</v>
      </c>
      <c r="E8" s="59">
        <v>9.4570000000000007</v>
      </c>
      <c r="F8" s="60">
        <f t="shared" si="0"/>
        <v>1</v>
      </c>
      <c r="G8" s="61">
        <f t="shared" si="1"/>
        <v>9.4570000000000007</v>
      </c>
      <c r="H8" s="67">
        <f t="shared" si="2"/>
        <v>9.4325226038430281E-3</v>
      </c>
      <c r="I8" s="68" t="s">
        <v>39</v>
      </c>
      <c r="J8" s="66" t="s">
        <v>31</v>
      </c>
      <c r="K8" s="57" t="s">
        <v>32</v>
      </c>
      <c r="L8" s="67">
        <f t="shared" si="3"/>
        <v>9.4325226038430281E-3</v>
      </c>
      <c r="M8" s="67">
        <f t="shared" si="4"/>
        <v>9.4325226038430281E-3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0</v>
      </c>
      <c r="T8" s="67">
        <v>0</v>
      </c>
      <c r="U8" s="67">
        <v>0</v>
      </c>
      <c r="V8" s="67">
        <v>0</v>
      </c>
      <c r="W8" s="58" t="s">
        <v>33</v>
      </c>
      <c r="X8" s="58" t="s">
        <v>34</v>
      </c>
      <c r="Y8" s="58" t="s">
        <v>35</v>
      </c>
      <c r="Z8" s="81">
        <v>43229</v>
      </c>
      <c r="AA8" s="85"/>
    </row>
    <row r="9" spans="1:27" ht="47.25" x14ac:dyDescent="0.25">
      <c r="A9" s="15">
        <v>6</v>
      </c>
      <c r="B9" s="16" t="s">
        <v>207</v>
      </c>
      <c r="C9" s="13" t="s">
        <v>28</v>
      </c>
      <c r="D9" s="17" t="s">
        <v>29</v>
      </c>
      <c r="E9" s="18">
        <v>1.4910000000000001</v>
      </c>
      <c r="F9" s="19">
        <f t="shared" si="0"/>
        <v>1</v>
      </c>
      <c r="G9" s="36">
        <f t="shared" si="1"/>
        <v>1.4910000000000001</v>
      </c>
      <c r="H9" s="20">
        <f t="shared" si="2"/>
        <v>1.4871408694437935E-3</v>
      </c>
      <c r="I9" s="29" t="s">
        <v>40</v>
      </c>
      <c r="J9" s="21" t="s">
        <v>41</v>
      </c>
      <c r="K9" s="17" t="s">
        <v>32</v>
      </c>
      <c r="L9" s="3">
        <f t="shared" si="3"/>
        <v>1.4871408694437935E-3</v>
      </c>
      <c r="M9" s="20">
        <f t="shared" si="4"/>
        <v>1.4871408694437935E-3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13" t="s">
        <v>33</v>
      </c>
      <c r="X9" s="13" t="s">
        <v>34</v>
      </c>
      <c r="Y9" s="13" t="s">
        <v>35</v>
      </c>
      <c r="Z9" s="82">
        <v>43229</v>
      </c>
      <c r="AA9" s="85"/>
    </row>
    <row r="10" spans="1:27" ht="15.75" x14ac:dyDescent="0.25">
      <c r="A10" s="4">
        <v>7</v>
      </c>
      <c r="B10" s="16" t="s">
        <v>207</v>
      </c>
      <c r="C10" s="2" t="s">
        <v>42</v>
      </c>
      <c r="D10" s="6" t="s">
        <v>29</v>
      </c>
      <c r="E10" s="9">
        <v>3.3959999999999999</v>
      </c>
      <c r="F10" s="8">
        <f t="shared" ref="F10:F15" si="5">1/2</f>
        <v>0.5</v>
      </c>
      <c r="G10" s="37">
        <f t="shared" si="1"/>
        <v>1.698</v>
      </c>
      <c r="H10" s="20">
        <f t="shared" si="2"/>
        <v>1.6936050947790483E-3</v>
      </c>
      <c r="I10" s="30" t="s">
        <v>43</v>
      </c>
      <c r="J10" s="16" t="s">
        <v>31</v>
      </c>
      <c r="K10" s="17" t="s">
        <v>32</v>
      </c>
      <c r="L10" s="3">
        <f t="shared" si="3"/>
        <v>1.6936050947790483E-3</v>
      </c>
      <c r="M10" s="20">
        <f t="shared" si="4"/>
        <v>1.6936050947790483E-3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2" t="s">
        <v>44</v>
      </c>
      <c r="X10" s="2" t="s">
        <v>45</v>
      </c>
      <c r="Y10" s="2" t="s">
        <v>35</v>
      </c>
      <c r="Z10" s="83">
        <v>43755</v>
      </c>
      <c r="AA10" s="85"/>
    </row>
    <row r="11" spans="1:27" ht="15.75" x14ac:dyDescent="0.25">
      <c r="A11" s="4">
        <v>7</v>
      </c>
      <c r="B11" s="16" t="s">
        <v>207</v>
      </c>
      <c r="C11" s="2" t="s">
        <v>46</v>
      </c>
      <c r="D11" s="6" t="s">
        <v>29</v>
      </c>
      <c r="E11" s="9">
        <v>3.3959999999999999</v>
      </c>
      <c r="F11" s="8">
        <f t="shared" si="5"/>
        <v>0.5</v>
      </c>
      <c r="G11" s="37">
        <f t="shared" si="1"/>
        <v>1.698</v>
      </c>
      <c r="H11" s="20">
        <f t="shared" si="2"/>
        <v>1.6936050947790483E-3</v>
      </c>
      <c r="I11" s="30" t="s">
        <v>43</v>
      </c>
      <c r="J11" s="16" t="s">
        <v>31</v>
      </c>
      <c r="K11" s="17" t="s">
        <v>32</v>
      </c>
      <c r="L11" s="3">
        <f t="shared" si="3"/>
        <v>1.6936050947790483E-3</v>
      </c>
      <c r="M11" s="20">
        <f t="shared" si="4"/>
        <v>1.6936050947790483E-3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2" t="s">
        <v>44</v>
      </c>
      <c r="X11" s="2" t="s">
        <v>45</v>
      </c>
      <c r="Y11" s="2" t="s">
        <v>35</v>
      </c>
      <c r="Z11" s="83">
        <v>43755</v>
      </c>
      <c r="AA11" s="85"/>
    </row>
    <row r="12" spans="1:27" ht="15.75" x14ac:dyDescent="0.25">
      <c r="A12" s="4">
        <v>8</v>
      </c>
      <c r="B12" s="16" t="s">
        <v>207</v>
      </c>
      <c r="C12" s="2" t="s">
        <v>42</v>
      </c>
      <c r="D12" s="6" t="s">
        <v>29</v>
      </c>
      <c r="E12" s="9">
        <v>2.0070000000000001</v>
      </c>
      <c r="F12" s="8">
        <f t="shared" si="5"/>
        <v>0.5</v>
      </c>
      <c r="G12" s="37">
        <f t="shared" si="1"/>
        <v>1.0035000000000001</v>
      </c>
      <c r="H12" s="20">
        <f t="shared" si="2"/>
        <v>1.0009026576035189E-3</v>
      </c>
      <c r="I12" s="30" t="s">
        <v>47</v>
      </c>
      <c r="J12" s="16" t="s">
        <v>31</v>
      </c>
      <c r="K12" s="17" t="s">
        <v>32</v>
      </c>
      <c r="L12" s="3">
        <f t="shared" si="3"/>
        <v>1.0009026576035189E-3</v>
      </c>
      <c r="M12" s="20">
        <f t="shared" si="4"/>
        <v>1.0009026576035189E-3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2" t="s">
        <v>44</v>
      </c>
      <c r="X12" s="2" t="s">
        <v>45</v>
      </c>
      <c r="Y12" s="2" t="s">
        <v>35</v>
      </c>
      <c r="Z12" s="83">
        <v>43755</v>
      </c>
      <c r="AA12" s="85"/>
    </row>
    <row r="13" spans="1:27" ht="15.75" x14ac:dyDescent="0.25">
      <c r="A13" s="4">
        <v>8</v>
      </c>
      <c r="B13" s="16" t="s">
        <v>207</v>
      </c>
      <c r="C13" s="2" t="s">
        <v>46</v>
      </c>
      <c r="D13" s="6" t="s">
        <v>29</v>
      </c>
      <c r="E13" s="9">
        <v>2.0070000000000001</v>
      </c>
      <c r="F13" s="8">
        <f t="shared" si="5"/>
        <v>0.5</v>
      </c>
      <c r="G13" s="37">
        <f t="shared" si="1"/>
        <v>1.0035000000000001</v>
      </c>
      <c r="H13" s="20">
        <f t="shared" si="2"/>
        <v>1.0009026576035189E-3</v>
      </c>
      <c r="I13" s="30" t="s">
        <v>47</v>
      </c>
      <c r="J13" s="16" t="s">
        <v>31</v>
      </c>
      <c r="K13" s="17" t="s">
        <v>32</v>
      </c>
      <c r="L13" s="3">
        <f t="shared" si="3"/>
        <v>1.0009026576035189E-3</v>
      </c>
      <c r="M13" s="20">
        <f t="shared" si="4"/>
        <v>1.0009026576035189E-3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2" t="s">
        <v>44</v>
      </c>
      <c r="X13" s="2" t="s">
        <v>45</v>
      </c>
      <c r="Y13" s="2" t="s">
        <v>35</v>
      </c>
      <c r="Z13" s="83">
        <v>43755</v>
      </c>
      <c r="AA13" s="85"/>
    </row>
    <row r="14" spans="1:27" ht="15.75" x14ac:dyDescent="0.25">
      <c r="A14" s="4">
        <v>9</v>
      </c>
      <c r="B14" s="16" t="s">
        <v>207</v>
      </c>
      <c r="C14" s="2" t="s">
        <v>42</v>
      </c>
      <c r="D14" s="6" t="s">
        <v>29</v>
      </c>
      <c r="E14" s="9">
        <v>5</v>
      </c>
      <c r="F14" s="8">
        <f t="shared" si="5"/>
        <v>0.5</v>
      </c>
      <c r="G14" s="37">
        <f t="shared" si="1"/>
        <v>2.5</v>
      </c>
      <c r="H14" s="20">
        <f t="shared" si="2"/>
        <v>2.4935292914885871E-3</v>
      </c>
      <c r="I14" s="30" t="s">
        <v>48</v>
      </c>
      <c r="J14" s="16" t="s">
        <v>31</v>
      </c>
      <c r="K14" s="17" t="s">
        <v>32</v>
      </c>
      <c r="L14" s="3">
        <f t="shared" si="3"/>
        <v>2.4935292914885871E-3</v>
      </c>
      <c r="M14" s="20">
        <f t="shared" si="4"/>
        <v>2.4935292914885871E-3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2" t="s">
        <v>44</v>
      </c>
      <c r="X14" s="2" t="s">
        <v>45</v>
      </c>
      <c r="Y14" s="2" t="s">
        <v>35</v>
      </c>
      <c r="Z14" s="83">
        <v>43755</v>
      </c>
      <c r="AA14" s="85"/>
    </row>
    <row r="15" spans="1:27" ht="15.75" x14ac:dyDescent="0.25">
      <c r="A15" s="4">
        <v>9</v>
      </c>
      <c r="B15" s="16" t="s">
        <v>207</v>
      </c>
      <c r="C15" s="2" t="s">
        <v>46</v>
      </c>
      <c r="D15" s="6" t="s">
        <v>29</v>
      </c>
      <c r="E15" s="9">
        <v>5</v>
      </c>
      <c r="F15" s="8">
        <f t="shared" si="5"/>
        <v>0.5</v>
      </c>
      <c r="G15" s="37">
        <f t="shared" si="1"/>
        <v>2.5</v>
      </c>
      <c r="H15" s="20">
        <f t="shared" si="2"/>
        <v>2.4935292914885871E-3</v>
      </c>
      <c r="I15" s="30" t="s">
        <v>48</v>
      </c>
      <c r="J15" s="16" t="s">
        <v>31</v>
      </c>
      <c r="K15" s="17" t="s">
        <v>32</v>
      </c>
      <c r="L15" s="3">
        <f t="shared" si="3"/>
        <v>2.4935292914885871E-3</v>
      </c>
      <c r="M15" s="20">
        <f t="shared" si="4"/>
        <v>2.4935292914885871E-3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2" t="s">
        <v>44</v>
      </c>
      <c r="X15" s="2" t="s">
        <v>45</v>
      </c>
      <c r="Y15" s="2" t="s">
        <v>35</v>
      </c>
      <c r="Z15" s="83">
        <v>43755</v>
      </c>
      <c r="AA15" s="85"/>
    </row>
    <row r="16" spans="1:27" ht="15.75" x14ac:dyDescent="0.25">
      <c r="A16" s="4">
        <v>10</v>
      </c>
      <c r="B16" s="16" t="s">
        <v>207</v>
      </c>
      <c r="C16" s="6" t="s">
        <v>49</v>
      </c>
      <c r="D16" s="6" t="s">
        <v>29</v>
      </c>
      <c r="E16" s="9">
        <v>5.0019999999999998</v>
      </c>
      <c r="F16" s="8">
        <f t="shared" ref="F16:F18" si="6">1/3</f>
        <v>0.33333333333333331</v>
      </c>
      <c r="G16" s="37">
        <f>E16*F16</f>
        <v>1.6673333333333331</v>
      </c>
      <c r="H16" s="20">
        <f t="shared" si="2"/>
        <v>1.6630178021367881E-3</v>
      </c>
      <c r="I16" s="30" t="s">
        <v>50</v>
      </c>
      <c r="J16" s="16" t="s">
        <v>31</v>
      </c>
      <c r="K16" s="17" t="s">
        <v>32</v>
      </c>
      <c r="L16" s="3">
        <f t="shared" si="3"/>
        <v>1.6630178021367881E-3</v>
      </c>
      <c r="M16" s="3">
        <f t="shared" si="4"/>
        <v>1.6630178021367881E-3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6" t="s">
        <v>51</v>
      </c>
      <c r="X16" s="6" t="s">
        <v>52</v>
      </c>
      <c r="Y16" s="6" t="s">
        <v>53</v>
      </c>
      <c r="Z16" s="84">
        <v>30043</v>
      </c>
      <c r="AA16" s="85"/>
    </row>
    <row r="17" spans="1:27" ht="15.75" x14ac:dyDescent="0.25">
      <c r="A17" s="4">
        <v>10</v>
      </c>
      <c r="B17" s="16" t="s">
        <v>207</v>
      </c>
      <c r="C17" s="6" t="s">
        <v>54</v>
      </c>
      <c r="D17" s="6" t="s">
        <v>29</v>
      </c>
      <c r="E17" s="9">
        <v>5.0019999999999998</v>
      </c>
      <c r="F17" s="8">
        <f t="shared" si="6"/>
        <v>0.33333333333333331</v>
      </c>
      <c r="G17" s="37">
        <f t="shared" si="1"/>
        <v>1.6673333333333331</v>
      </c>
      <c r="H17" s="20">
        <f t="shared" si="2"/>
        <v>1.6630178021367881E-3</v>
      </c>
      <c r="I17" s="30" t="s">
        <v>50</v>
      </c>
      <c r="J17" s="16" t="s">
        <v>31</v>
      </c>
      <c r="K17" s="17" t="s">
        <v>32</v>
      </c>
      <c r="L17" s="3">
        <f t="shared" si="3"/>
        <v>1.6630178021367881E-3</v>
      </c>
      <c r="M17" s="3">
        <f t="shared" si="4"/>
        <v>1.6630178021367881E-3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6" t="s">
        <v>55</v>
      </c>
      <c r="X17" s="6" t="s">
        <v>56</v>
      </c>
      <c r="Y17" s="6" t="s">
        <v>35</v>
      </c>
      <c r="Z17" s="84">
        <v>44880</v>
      </c>
      <c r="AA17" s="85"/>
    </row>
    <row r="18" spans="1:27" ht="15.75" x14ac:dyDescent="0.25">
      <c r="A18" s="4">
        <v>10</v>
      </c>
      <c r="B18" s="16" t="s">
        <v>207</v>
      </c>
      <c r="C18" s="6" t="s">
        <v>57</v>
      </c>
      <c r="D18" s="6" t="s">
        <v>29</v>
      </c>
      <c r="E18" s="9">
        <v>5.0019999999999998</v>
      </c>
      <c r="F18" s="8">
        <f t="shared" si="6"/>
        <v>0.33333333333333331</v>
      </c>
      <c r="G18" s="37">
        <f t="shared" si="1"/>
        <v>1.6673333333333331</v>
      </c>
      <c r="H18" s="20">
        <f t="shared" si="2"/>
        <v>1.6630178021367881E-3</v>
      </c>
      <c r="I18" s="30" t="s">
        <v>50</v>
      </c>
      <c r="J18" s="16" t="s">
        <v>31</v>
      </c>
      <c r="K18" s="17" t="s">
        <v>32</v>
      </c>
      <c r="L18" s="3">
        <f t="shared" si="3"/>
        <v>1.6630178021367881E-3</v>
      </c>
      <c r="M18" s="3">
        <f t="shared" si="4"/>
        <v>1.6630178021367881E-3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6" t="s">
        <v>58</v>
      </c>
      <c r="X18" s="6" t="s">
        <v>59</v>
      </c>
      <c r="Y18" s="6" t="s">
        <v>35</v>
      </c>
      <c r="Z18" s="84">
        <v>44851</v>
      </c>
      <c r="AA18" s="85"/>
    </row>
    <row r="19" spans="1:27" ht="15.75" x14ac:dyDescent="0.25">
      <c r="A19" s="4">
        <v>11</v>
      </c>
      <c r="B19" s="16" t="s">
        <v>207</v>
      </c>
      <c r="C19" s="6" t="s">
        <v>60</v>
      </c>
      <c r="D19" s="6" t="s">
        <v>29</v>
      </c>
      <c r="E19" s="9">
        <v>2.9620000000000002</v>
      </c>
      <c r="F19" s="8">
        <f t="shared" ref="F19:F20" si="7">1/2</f>
        <v>0.5</v>
      </c>
      <c r="G19" s="37">
        <f t="shared" si="1"/>
        <v>1.4810000000000001</v>
      </c>
      <c r="H19" s="20">
        <f t="shared" si="2"/>
        <v>1.477166752277839E-3</v>
      </c>
      <c r="I19" s="30" t="s">
        <v>61</v>
      </c>
      <c r="J19" s="16" t="s">
        <v>31</v>
      </c>
      <c r="K19" s="17" t="s">
        <v>32</v>
      </c>
      <c r="L19" s="3">
        <f t="shared" si="3"/>
        <v>1.477166752277839E-3</v>
      </c>
      <c r="M19" s="3">
        <f t="shared" si="4"/>
        <v>1.477166752277839E-3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6" t="s">
        <v>62</v>
      </c>
      <c r="X19" s="6" t="s">
        <v>63</v>
      </c>
      <c r="Y19" s="6" t="s">
        <v>35</v>
      </c>
      <c r="Z19" s="84">
        <v>43725</v>
      </c>
      <c r="AA19" s="85"/>
    </row>
    <row r="20" spans="1:27" ht="15.75" x14ac:dyDescent="0.25">
      <c r="A20" s="4">
        <v>11</v>
      </c>
      <c r="B20" s="16" t="s">
        <v>207</v>
      </c>
      <c r="C20" s="6" t="s">
        <v>64</v>
      </c>
      <c r="D20" s="6" t="s">
        <v>29</v>
      </c>
      <c r="E20" s="9">
        <v>2.9620000000000002</v>
      </c>
      <c r="F20" s="8">
        <f t="shared" si="7"/>
        <v>0.5</v>
      </c>
      <c r="G20" s="37">
        <f t="shared" si="1"/>
        <v>1.4810000000000001</v>
      </c>
      <c r="H20" s="20">
        <f t="shared" si="2"/>
        <v>1.477166752277839E-3</v>
      </c>
      <c r="I20" s="30" t="s">
        <v>61</v>
      </c>
      <c r="J20" s="16" t="s">
        <v>31</v>
      </c>
      <c r="K20" s="17" t="s">
        <v>32</v>
      </c>
      <c r="L20" s="3">
        <f t="shared" si="3"/>
        <v>1.477166752277839E-3</v>
      </c>
      <c r="M20" s="3">
        <f t="shared" si="4"/>
        <v>1.477166752277839E-3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6" t="s">
        <v>65</v>
      </c>
      <c r="X20" s="6" t="s">
        <v>66</v>
      </c>
      <c r="Y20" s="6" t="s">
        <v>35</v>
      </c>
      <c r="Z20" s="84">
        <v>43725</v>
      </c>
      <c r="AA20" s="85"/>
    </row>
    <row r="21" spans="1:27" ht="31.5" x14ac:dyDescent="0.25">
      <c r="A21" s="4">
        <v>12</v>
      </c>
      <c r="B21" s="16" t="s">
        <v>207</v>
      </c>
      <c r="C21" s="6" t="s">
        <v>67</v>
      </c>
      <c r="D21" s="6" t="s">
        <v>29</v>
      </c>
      <c r="E21" s="9">
        <v>9.9269999999999996</v>
      </c>
      <c r="F21" s="8">
        <f t="shared" ref="F21:F28" si="8">1/1</f>
        <v>1</v>
      </c>
      <c r="G21" s="37">
        <f t="shared" si="1"/>
        <v>9.9269999999999996</v>
      </c>
      <c r="H21" s="20">
        <f t="shared" si="2"/>
        <v>9.9013061106428806E-3</v>
      </c>
      <c r="I21" s="30" t="s">
        <v>68</v>
      </c>
      <c r="J21" s="21" t="s">
        <v>41</v>
      </c>
      <c r="K21" s="17" t="s">
        <v>32</v>
      </c>
      <c r="L21" s="3">
        <f t="shared" si="3"/>
        <v>9.9013061106428806E-3</v>
      </c>
      <c r="M21" s="3">
        <f t="shared" si="4"/>
        <v>9.9013061106428806E-3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6" t="s">
        <v>69</v>
      </c>
      <c r="X21" s="6" t="s">
        <v>70</v>
      </c>
      <c r="Y21" s="6" t="s">
        <v>35</v>
      </c>
      <c r="Z21" s="84">
        <v>44202</v>
      </c>
      <c r="AA21" s="85"/>
    </row>
    <row r="22" spans="1:27" ht="31.5" x14ac:dyDescent="0.25">
      <c r="A22" s="4">
        <v>13</v>
      </c>
      <c r="B22" s="16" t="s">
        <v>207</v>
      </c>
      <c r="C22" s="6" t="s">
        <v>67</v>
      </c>
      <c r="D22" s="6" t="s">
        <v>29</v>
      </c>
      <c r="E22" s="9">
        <v>13.323</v>
      </c>
      <c r="F22" s="8">
        <f t="shared" si="8"/>
        <v>1</v>
      </c>
      <c r="G22" s="37">
        <f t="shared" si="1"/>
        <v>13.323</v>
      </c>
      <c r="H22" s="20">
        <f t="shared" si="2"/>
        <v>1.3288516300200979E-2</v>
      </c>
      <c r="I22" s="30" t="s">
        <v>71</v>
      </c>
      <c r="J22" s="21" t="s">
        <v>41</v>
      </c>
      <c r="K22" s="17" t="s">
        <v>32</v>
      </c>
      <c r="L22" s="3">
        <f t="shared" si="3"/>
        <v>1.3288516300200979E-2</v>
      </c>
      <c r="M22" s="3">
        <f t="shared" si="4"/>
        <v>1.3288516300200979E-2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6" t="s">
        <v>69</v>
      </c>
      <c r="X22" s="6" t="s">
        <v>70</v>
      </c>
      <c r="Y22" s="6" t="s">
        <v>35</v>
      </c>
      <c r="Z22" s="84">
        <v>44202</v>
      </c>
      <c r="AA22" s="85"/>
    </row>
    <row r="23" spans="1:27" ht="47.25" x14ac:dyDescent="0.25">
      <c r="A23" s="4">
        <v>14</v>
      </c>
      <c r="B23" s="16" t="s">
        <v>207</v>
      </c>
      <c r="C23" s="2" t="s">
        <v>28</v>
      </c>
      <c r="D23" s="6" t="s">
        <v>29</v>
      </c>
      <c r="E23" s="9">
        <v>19.465</v>
      </c>
      <c r="F23" s="8">
        <f t="shared" si="8"/>
        <v>1</v>
      </c>
      <c r="G23" s="37">
        <f t="shared" si="1"/>
        <v>19.465</v>
      </c>
      <c r="H23" s="20">
        <f t="shared" si="2"/>
        <v>1.9414619063530137E-2</v>
      </c>
      <c r="I23" s="30" t="s">
        <v>72</v>
      </c>
      <c r="J23" s="16" t="s">
        <v>31</v>
      </c>
      <c r="K23" s="17" t="s">
        <v>32</v>
      </c>
      <c r="L23" s="3">
        <f t="shared" si="3"/>
        <v>1.9414619063530137E-2</v>
      </c>
      <c r="M23" s="20">
        <f t="shared" si="4"/>
        <v>1.9414619063530137E-2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2" t="s">
        <v>33</v>
      </c>
      <c r="X23" s="2" t="s">
        <v>34</v>
      </c>
      <c r="Y23" s="2" t="s">
        <v>35</v>
      </c>
      <c r="Z23" s="83">
        <v>43229</v>
      </c>
      <c r="AA23" s="85"/>
    </row>
    <row r="24" spans="1:27" ht="31.5" x14ac:dyDescent="0.25">
      <c r="A24" s="4">
        <v>15</v>
      </c>
      <c r="B24" s="16" t="s">
        <v>207</v>
      </c>
      <c r="C24" s="6" t="s">
        <v>67</v>
      </c>
      <c r="D24" s="6" t="s">
        <v>29</v>
      </c>
      <c r="E24" s="9">
        <v>63.093000000000004</v>
      </c>
      <c r="F24" s="8">
        <f t="shared" si="8"/>
        <v>1</v>
      </c>
      <c r="G24" s="37">
        <f t="shared" si="1"/>
        <v>63.093000000000004</v>
      </c>
      <c r="H24" s="20">
        <f t="shared" si="2"/>
        <v>6.2929697435155779E-2</v>
      </c>
      <c r="I24" s="30" t="s">
        <v>73</v>
      </c>
      <c r="J24" s="21" t="s">
        <v>41</v>
      </c>
      <c r="K24" s="17" t="s">
        <v>32</v>
      </c>
      <c r="L24" s="3">
        <f t="shared" si="3"/>
        <v>6.2929697435155779E-2</v>
      </c>
      <c r="M24" s="20">
        <f t="shared" si="4"/>
        <v>6.2929697435155779E-2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6" t="s">
        <v>69</v>
      </c>
      <c r="X24" s="6" t="s">
        <v>70</v>
      </c>
      <c r="Y24" s="6" t="s">
        <v>35</v>
      </c>
      <c r="Z24" s="84">
        <v>44202</v>
      </c>
      <c r="AA24" s="85"/>
    </row>
    <row r="25" spans="1:27" ht="15.75" x14ac:dyDescent="0.25">
      <c r="A25" s="4">
        <v>16</v>
      </c>
      <c r="B25" s="5" t="s">
        <v>206</v>
      </c>
      <c r="C25" s="2" t="s">
        <v>74</v>
      </c>
      <c r="D25" s="6" t="s">
        <v>29</v>
      </c>
      <c r="E25" s="7">
        <v>45.119</v>
      </c>
      <c r="F25" s="8">
        <f t="shared" si="8"/>
        <v>1</v>
      </c>
      <c r="G25" s="37">
        <f t="shared" si="1"/>
        <v>45.119</v>
      </c>
      <c r="H25" s="22">
        <f t="shared" si="2"/>
        <v>4.5002219241069424E-2</v>
      </c>
      <c r="I25" s="30" t="s">
        <v>75</v>
      </c>
      <c r="J25" s="21" t="s">
        <v>41</v>
      </c>
      <c r="K25" s="17" t="s">
        <v>32</v>
      </c>
      <c r="L25" s="23">
        <f>M25+N25+O25+P25</f>
        <v>4.5002219241069424E-2</v>
      </c>
      <c r="M25" s="22">
        <f>H25*0.7</f>
        <v>3.1501553468748597E-2</v>
      </c>
      <c r="N25" s="22">
        <f>H25*0.15</f>
        <v>6.7503328861604137E-3</v>
      </c>
      <c r="O25" s="22">
        <f>H25*0.075</f>
        <v>3.3751664430802068E-3</v>
      </c>
      <c r="P25" s="22">
        <f>H25*0.075</f>
        <v>3.3751664430802068E-3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6" t="s">
        <v>76</v>
      </c>
      <c r="X25" s="6" t="s">
        <v>77</v>
      </c>
      <c r="Y25" s="6" t="s">
        <v>35</v>
      </c>
      <c r="Z25" s="84">
        <v>44146</v>
      </c>
      <c r="AA25" s="86"/>
    </row>
    <row r="26" spans="1:27" ht="45" customHeight="1" x14ac:dyDescent="0.25">
      <c r="A26" s="94" t="s">
        <v>211</v>
      </c>
      <c r="B26" s="102" t="s">
        <v>205</v>
      </c>
      <c r="C26" s="96" t="s">
        <v>78</v>
      </c>
      <c r="D26" s="96" t="s">
        <v>29</v>
      </c>
      <c r="E26" s="7">
        <v>3.6259999999999999</v>
      </c>
      <c r="F26" s="98">
        <f t="shared" si="8"/>
        <v>1</v>
      </c>
      <c r="G26" s="99">
        <f t="shared" si="1"/>
        <v>3.6259999999999999</v>
      </c>
      <c r="H26" s="107">
        <f t="shared" si="2"/>
        <v>3.6166148843750465E-3</v>
      </c>
      <c r="I26" s="117" t="s">
        <v>79</v>
      </c>
      <c r="J26" s="119" t="s">
        <v>41</v>
      </c>
      <c r="K26" s="96" t="s">
        <v>32</v>
      </c>
      <c r="L26" s="107">
        <v>0</v>
      </c>
      <c r="M26" s="107">
        <f>1/2*H26</f>
        <v>1.8083074421875232E-3</v>
      </c>
      <c r="N26" s="107">
        <v>0</v>
      </c>
      <c r="O26" s="107">
        <v>0</v>
      </c>
      <c r="P26" s="107">
        <v>0</v>
      </c>
      <c r="Q26" s="107">
        <f>1/2*H26</f>
        <v>1.8083074421875232E-3</v>
      </c>
      <c r="R26" s="107">
        <v>0</v>
      </c>
      <c r="S26" s="107">
        <v>0</v>
      </c>
      <c r="T26" s="107">
        <v>0</v>
      </c>
      <c r="U26" s="107">
        <v>0</v>
      </c>
      <c r="V26" s="3">
        <v>0</v>
      </c>
      <c r="W26" s="96" t="s">
        <v>80</v>
      </c>
      <c r="X26" s="96" t="s">
        <v>45</v>
      </c>
      <c r="Y26" s="114" t="s">
        <v>35</v>
      </c>
      <c r="Z26" s="112">
        <v>43755</v>
      </c>
      <c r="AA26" s="88" t="s">
        <v>216</v>
      </c>
    </row>
    <row r="27" spans="1:27" ht="15.75" x14ac:dyDescent="0.25">
      <c r="A27" s="101"/>
      <c r="B27" s="103"/>
      <c r="C27" s="104"/>
      <c r="D27" s="104"/>
      <c r="E27" s="7"/>
      <c r="F27" s="105"/>
      <c r="G27" s="106"/>
      <c r="H27" s="108"/>
      <c r="I27" s="118"/>
      <c r="J27" s="120"/>
      <c r="K27" s="104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3">
        <v>0</v>
      </c>
      <c r="W27" s="104"/>
      <c r="X27" s="104"/>
      <c r="Y27" s="115"/>
      <c r="Z27" s="113"/>
      <c r="AA27" s="89"/>
    </row>
    <row r="28" spans="1:27" ht="47.25" x14ac:dyDescent="0.25">
      <c r="A28" s="1">
        <v>18</v>
      </c>
      <c r="B28" s="10" t="s">
        <v>207</v>
      </c>
      <c r="C28" s="2" t="s">
        <v>28</v>
      </c>
      <c r="D28" s="2" t="s">
        <v>29</v>
      </c>
      <c r="E28" s="9">
        <v>1.5</v>
      </c>
      <c r="F28" s="11">
        <f t="shared" si="8"/>
        <v>1</v>
      </c>
      <c r="G28" s="38">
        <f t="shared" si="1"/>
        <v>1.5</v>
      </c>
      <c r="H28" s="20">
        <f t="shared" ref="H28:H44" si="9">G28/$G$82</f>
        <v>1.4961175748931523E-3</v>
      </c>
      <c r="I28" s="31" t="s">
        <v>81</v>
      </c>
      <c r="J28" s="21" t="s">
        <v>41</v>
      </c>
      <c r="K28" s="13" t="s">
        <v>32</v>
      </c>
      <c r="L28" s="12">
        <f t="shared" si="3"/>
        <v>1.4961175748931523E-3</v>
      </c>
      <c r="M28" s="12">
        <f t="shared" ref="M28:M35" si="10">H28</f>
        <v>1.4961175748931523E-3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2" t="s">
        <v>33</v>
      </c>
      <c r="X28" s="2" t="s">
        <v>34</v>
      </c>
      <c r="Y28" s="2" t="s">
        <v>35</v>
      </c>
      <c r="Z28" s="83">
        <v>43229</v>
      </c>
      <c r="AA28" s="85"/>
    </row>
    <row r="29" spans="1:27" ht="31.5" x14ac:dyDescent="0.25">
      <c r="A29" s="4">
        <v>19</v>
      </c>
      <c r="B29" s="5" t="s">
        <v>207</v>
      </c>
      <c r="C29" s="6" t="s">
        <v>82</v>
      </c>
      <c r="D29" s="2" t="s">
        <v>29</v>
      </c>
      <c r="E29" s="9">
        <v>23.013999999999999</v>
      </c>
      <c r="F29" s="8">
        <f t="shared" ref="F29:F34" si="11">1/2</f>
        <v>0.5</v>
      </c>
      <c r="G29" s="37">
        <f t="shared" si="1"/>
        <v>11.507</v>
      </c>
      <c r="H29" s="20">
        <f t="shared" si="9"/>
        <v>1.1477216622863669E-2</v>
      </c>
      <c r="I29" s="30" t="s">
        <v>83</v>
      </c>
      <c r="J29" s="21" t="s">
        <v>41</v>
      </c>
      <c r="K29" s="17" t="s">
        <v>32</v>
      </c>
      <c r="L29" s="3">
        <f t="shared" si="3"/>
        <v>1.1477216622863669E-2</v>
      </c>
      <c r="M29" s="20">
        <f t="shared" si="10"/>
        <v>1.1477216622863669E-2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6" t="s">
        <v>84</v>
      </c>
      <c r="X29" s="6" t="s">
        <v>85</v>
      </c>
      <c r="Y29" s="6" t="s">
        <v>86</v>
      </c>
      <c r="Z29" s="84">
        <v>99208</v>
      </c>
      <c r="AA29" s="85"/>
    </row>
    <row r="30" spans="1:27" ht="15.75" x14ac:dyDescent="0.25">
      <c r="A30" s="4">
        <v>19</v>
      </c>
      <c r="B30" s="5" t="s">
        <v>207</v>
      </c>
      <c r="C30" s="6" t="s">
        <v>87</v>
      </c>
      <c r="D30" s="2" t="s">
        <v>29</v>
      </c>
      <c r="E30" s="9">
        <v>23.013999999999999</v>
      </c>
      <c r="F30" s="8">
        <f t="shared" si="11"/>
        <v>0.5</v>
      </c>
      <c r="G30" s="37">
        <f t="shared" si="1"/>
        <v>11.507</v>
      </c>
      <c r="H30" s="20">
        <f t="shared" si="9"/>
        <v>1.1477216622863669E-2</v>
      </c>
      <c r="I30" s="30" t="s">
        <v>83</v>
      </c>
      <c r="J30" s="21" t="s">
        <v>41</v>
      </c>
      <c r="K30" s="17" t="s">
        <v>32</v>
      </c>
      <c r="L30" s="3">
        <f t="shared" si="3"/>
        <v>1.1477216622863669E-2</v>
      </c>
      <c r="M30" s="20">
        <f t="shared" si="10"/>
        <v>1.1477216622863669E-2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6" t="s">
        <v>88</v>
      </c>
      <c r="X30" s="6" t="s">
        <v>89</v>
      </c>
      <c r="Y30" s="6" t="s">
        <v>86</v>
      </c>
      <c r="Z30" s="84">
        <v>98908</v>
      </c>
      <c r="AA30" s="85"/>
    </row>
    <row r="31" spans="1:27" ht="31.5" x14ac:dyDescent="0.25">
      <c r="A31" s="4">
        <v>20</v>
      </c>
      <c r="B31" s="5" t="s">
        <v>207</v>
      </c>
      <c r="C31" s="6" t="s">
        <v>82</v>
      </c>
      <c r="D31" s="2" t="s">
        <v>29</v>
      </c>
      <c r="E31" s="9">
        <v>8.1980000000000004</v>
      </c>
      <c r="F31" s="8">
        <f t="shared" si="11"/>
        <v>0.5</v>
      </c>
      <c r="G31" s="37">
        <f t="shared" si="1"/>
        <v>4.0990000000000002</v>
      </c>
      <c r="H31" s="20">
        <f t="shared" si="9"/>
        <v>4.0883906263246873E-3</v>
      </c>
      <c r="I31" s="30" t="s">
        <v>90</v>
      </c>
      <c r="J31" s="21" t="s">
        <v>41</v>
      </c>
      <c r="K31" s="17" t="s">
        <v>32</v>
      </c>
      <c r="L31" s="3">
        <f t="shared" si="3"/>
        <v>4.0883906263246873E-3</v>
      </c>
      <c r="M31" s="20">
        <f t="shared" si="10"/>
        <v>4.0883906263246873E-3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6" t="s">
        <v>84</v>
      </c>
      <c r="X31" s="6" t="s">
        <v>85</v>
      </c>
      <c r="Y31" s="6" t="s">
        <v>86</v>
      </c>
      <c r="Z31" s="84">
        <v>99208</v>
      </c>
      <c r="AA31" s="85"/>
    </row>
    <row r="32" spans="1:27" ht="15.75" x14ac:dyDescent="0.25">
      <c r="A32" s="4">
        <v>20</v>
      </c>
      <c r="B32" s="5" t="s">
        <v>207</v>
      </c>
      <c r="C32" s="6" t="s">
        <v>87</v>
      </c>
      <c r="D32" s="2" t="s">
        <v>29</v>
      </c>
      <c r="E32" s="9">
        <v>8.1980000000000004</v>
      </c>
      <c r="F32" s="8">
        <f t="shared" si="11"/>
        <v>0.5</v>
      </c>
      <c r="G32" s="37">
        <f t="shared" si="1"/>
        <v>4.0990000000000002</v>
      </c>
      <c r="H32" s="20">
        <f t="shared" si="9"/>
        <v>4.0883906263246873E-3</v>
      </c>
      <c r="I32" s="30" t="s">
        <v>90</v>
      </c>
      <c r="J32" s="21" t="s">
        <v>41</v>
      </c>
      <c r="K32" s="17" t="s">
        <v>32</v>
      </c>
      <c r="L32" s="3">
        <f t="shared" si="3"/>
        <v>4.0883906263246873E-3</v>
      </c>
      <c r="M32" s="20">
        <f t="shared" si="10"/>
        <v>4.0883906263246873E-3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6" t="s">
        <v>88</v>
      </c>
      <c r="X32" s="6" t="s">
        <v>89</v>
      </c>
      <c r="Y32" s="6" t="s">
        <v>86</v>
      </c>
      <c r="Z32" s="84">
        <v>98908</v>
      </c>
      <c r="AA32" s="85"/>
    </row>
    <row r="33" spans="1:27" ht="31.5" x14ac:dyDescent="0.25">
      <c r="A33" s="4">
        <v>21</v>
      </c>
      <c r="B33" s="5" t="s">
        <v>207</v>
      </c>
      <c r="C33" s="6" t="s">
        <v>82</v>
      </c>
      <c r="D33" s="2" t="s">
        <v>29</v>
      </c>
      <c r="E33" s="9">
        <v>6.4960000000000004</v>
      </c>
      <c r="F33" s="8">
        <f t="shared" si="11"/>
        <v>0.5</v>
      </c>
      <c r="G33" s="37">
        <f t="shared" si="1"/>
        <v>3.2480000000000002</v>
      </c>
      <c r="H33" s="20">
        <f t="shared" si="9"/>
        <v>3.2395932555019727E-3</v>
      </c>
      <c r="I33" s="30" t="s">
        <v>91</v>
      </c>
      <c r="J33" s="21" t="s">
        <v>41</v>
      </c>
      <c r="K33" s="17" t="s">
        <v>32</v>
      </c>
      <c r="L33" s="3">
        <f t="shared" si="3"/>
        <v>3.2395932555019727E-3</v>
      </c>
      <c r="M33" s="20">
        <f t="shared" si="10"/>
        <v>3.2395932555019727E-3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6" t="s">
        <v>84</v>
      </c>
      <c r="X33" s="6" t="s">
        <v>85</v>
      </c>
      <c r="Y33" s="6" t="s">
        <v>86</v>
      </c>
      <c r="Z33" s="84">
        <v>99208</v>
      </c>
      <c r="AA33" s="85"/>
    </row>
    <row r="34" spans="1:27" ht="15.75" x14ac:dyDescent="0.25">
      <c r="A34" s="4">
        <v>21</v>
      </c>
      <c r="B34" s="5" t="s">
        <v>207</v>
      </c>
      <c r="C34" s="6" t="s">
        <v>87</v>
      </c>
      <c r="D34" s="2" t="s">
        <v>29</v>
      </c>
      <c r="E34" s="9">
        <v>6.4960000000000004</v>
      </c>
      <c r="F34" s="8">
        <f t="shared" si="11"/>
        <v>0.5</v>
      </c>
      <c r="G34" s="37">
        <f t="shared" si="1"/>
        <v>3.2480000000000002</v>
      </c>
      <c r="H34" s="20">
        <f t="shared" si="9"/>
        <v>3.2395932555019727E-3</v>
      </c>
      <c r="I34" s="30" t="s">
        <v>91</v>
      </c>
      <c r="J34" s="21" t="s">
        <v>41</v>
      </c>
      <c r="K34" s="17" t="s">
        <v>32</v>
      </c>
      <c r="L34" s="3">
        <f t="shared" si="3"/>
        <v>3.2395932555019727E-3</v>
      </c>
      <c r="M34" s="20">
        <f t="shared" si="10"/>
        <v>3.2395932555019727E-3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6" t="s">
        <v>88</v>
      </c>
      <c r="X34" s="6" t="s">
        <v>89</v>
      </c>
      <c r="Y34" s="6" t="s">
        <v>86</v>
      </c>
      <c r="Z34" s="84">
        <v>98908</v>
      </c>
      <c r="AA34" s="85"/>
    </row>
    <row r="35" spans="1:27" ht="15.75" x14ac:dyDescent="0.25">
      <c r="A35" s="4">
        <v>22</v>
      </c>
      <c r="B35" s="5" t="s">
        <v>207</v>
      </c>
      <c r="C35" s="6" t="s">
        <v>92</v>
      </c>
      <c r="D35" s="6" t="s">
        <v>29</v>
      </c>
      <c r="E35" s="7">
        <v>0.82099999999999995</v>
      </c>
      <c r="F35" s="8">
        <f t="shared" ref="F35:F39" si="12">1/1</f>
        <v>1</v>
      </c>
      <c r="G35" s="37">
        <f t="shared" si="1"/>
        <v>0.82099999999999995</v>
      </c>
      <c r="H35" s="20">
        <f t="shared" si="9"/>
        <v>8.1887501932485199E-4</v>
      </c>
      <c r="I35" s="30" t="s">
        <v>93</v>
      </c>
      <c r="J35" s="21" t="s">
        <v>41</v>
      </c>
      <c r="K35" s="17" t="s">
        <v>32</v>
      </c>
      <c r="L35" s="3">
        <f t="shared" si="3"/>
        <v>8.1887501932485199E-4</v>
      </c>
      <c r="M35" s="3">
        <f t="shared" si="10"/>
        <v>8.1887501932485199E-4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6" t="s">
        <v>94</v>
      </c>
      <c r="X35" s="6" t="s">
        <v>94</v>
      </c>
      <c r="Y35" s="6" t="s">
        <v>94</v>
      </c>
      <c r="Z35" s="84" t="s">
        <v>94</v>
      </c>
      <c r="AA35" s="85"/>
    </row>
    <row r="36" spans="1:27" ht="15.75" x14ac:dyDescent="0.25">
      <c r="A36" s="4">
        <v>23</v>
      </c>
      <c r="B36" s="5" t="s">
        <v>206</v>
      </c>
      <c r="C36" s="6" t="s">
        <v>95</v>
      </c>
      <c r="D36" s="6" t="s">
        <v>29</v>
      </c>
      <c r="E36" s="7">
        <v>2.7890000000000001</v>
      </c>
      <c r="F36" s="8">
        <f t="shared" si="12"/>
        <v>1</v>
      </c>
      <c r="G36" s="37">
        <f t="shared" si="1"/>
        <v>2.7890000000000001</v>
      </c>
      <c r="H36" s="22">
        <f t="shared" si="9"/>
        <v>2.781781277584668E-3</v>
      </c>
      <c r="I36" s="30" t="s">
        <v>96</v>
      </c>
      <c r="J36" s="21" t="s">
        <v>41</v>
      </c>
      <c r="K36" s="17" t="s">
        <v>32</v>
      </c>
      <c r="L36" s="23">
        <f>M36+N36+O36+P36</f>
        <v>2.781781277584668E-3</v>
      </c>
      <c r="M36" s="22">
        <f>H36*0.7</f>
        <v>1.9472468943092674E-3</v>
      </c>
      <c r="N36" s="22">
        <f>H36*0.15</f>
        <v>4.172671916377002E-4</v>
      </c>
      <c r="O36" s="22">
        <f>H36*0.075</f>
        <v>2.086335958188501E-4</v>
      </c>
      <c r="P36" s="22">
        <f>H36*0.075</f>
        <v>2.086335958188501E-4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6" t="s">
        <v>97</v>
      </c>
      <c r="X36" s="6" t="s">
        <v>98</v>
      </c>
      <c r="Y36" s="6" t="s">
        <v>35</v>
      </c>
      <c r="Z36" s="84">
        <v>44691</v>
      </c>
      <c r="AA36" s="86"/>
    </row>
    <row r="37" spans="1:27" ht="15.75" x14ac:dyDescent="0.25">
      <c r="A37" s="4">
        <v>24</v>
      </c>
      <c r="B37" s="6" t="s">
        <v>207</v>
      </c>
      <c r="C37" s="6" t="s">
        <v>99</v>
      </c>
      <c r="D37" s="6" t="s">
        <v>29</v>
      </c>
      <c r="E37" s="9">
        <v>5.94</v>
      </c>
      <c r="F37" s="8">
        <f t="shared" si="12"/>
        <v>1</v>
      </c>
      <c r="G37" s="37">
        <f t="shared" si="1"/>
        <v>5.94</v>
      </c>
      <c r="H37" s="20">
        <f t="shared" si="9"/>
        <v>5.9246255965768836E-3</v>
      </c>
      <c r="I37" s="30" t="s">
        <v>100</v>
      </c>
      <c r="J37" s="21" t="s">
        <v>41</v>
      </c>
      <c r="K37" s="17" t="s">
        <v>32</v>
      </c>
      <c r="L37" s="3">
        <f t="shared" si="3"/>
        <v>5.9246255965768836E-3</v>
      </c>
      <c r="M37" s="3">
        <f t="shared" ref="M37:M44" si="13">H37</f>
        <v>5.9246255965768836E-3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6" t="s">
        <v>101</v>
      </c>
      <c r="X37" s="6" t="s">
        <v>102</v>
      </c>
      <c r="Y37" s="6" t="s">
        <v>35</v>
      </c>
      <c r="Z37" s="84">
        <v>43907</v>
      </c>
      <c r="AA37" s="85"/>
    </row>
    <row r="38" spans="1:27" ht="15.75" x14ac:dyDescent="0.25">
      <c r="A38" s="4">
        <v>25</v>
      </c>
      <c r="B38" s="6" t="s">
        <v>207</v>
      </c>
      <c r="C38" s="6" t="s">
        <v>103</v>
      </c>
      <c r="D38" s="6" t="s">
        <v>29</v>
      </c>
      <c r="E38" s="9">
        <v>4.0759999999999996</v>
      </c>
      <c r="F38" s="8">
        <f t="shared" si="12"/>
        <v>1</v>
      </c>
      <c r="G38" s="37">
        <f>E38*F38</f>
        <v>4.0759999999999996</v>
      </c>
      <c r="H38" s="20">
        <f t="shared" si="9"/>
        <v>4.0654501568429917E-3</v>
      </c>
      <c r="I38" s="30" t="s">
        <v>104</v>
      </c>
      <c r="J38" s="21" t="s">
        <v>41</v>
      </c>
      <c r="K38" s="17" t="s">
        <v>32</v>
      </c>
      <c r="L38" s="3">
        <f t="shared" si="3"/>
        <v>4.0654501568429917E-3</v>
      </c>
      <c r="M38" s="3">
        <f t="shared" si="13"/>
        <v>4.0654501568429917E-3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6" t="s">
        <v>105</v>
      </c>
      <c r="X38" s="6" t="s">
        <v>45</v>
      </c>
      <c r="Y38" s="6" t="s">
        <v>35</v>
      </c>
      <c r="Z38" s="84">
        <v>43755</v>
      </c>
      <c r="AA38" s="85"/>
    </row>
    <row r="39" spans="1:27" ht="15.75" x14ac:dyDescent="0.25">
      <c r="A39" s="4">
        <v>26</v>
      </c>
      <c r="B39" s="6" t="s">
        <v>207</v>
      </c>
      <c r="C39" s="6" t="s">
        <v>103</v>
      </c>
      <c r="D39" s="6" t="s">
        <v>29</v>
      </c>
      <c r="E39" s="9">
        <v>4.8970000000000002</v>
      </c>
      <c r="F39" s="8">
        <f t="shared" si="12"/>
        <v>1</v>
      </c>
      <c r="G39" s="37">
        <f t="shared" si="1"/>
        <v>4.8970000000000002</v>
      </c>
      <c r="H39" s="20">
        <f t="shared" si="9"/>
        <v>4.8843251761678443E-3</v>
      </c>
      <c r="I39" s="30" t="s">
        <v>106</v>
      </c>
      <c r="J39" s="21" t="s">
        <v>41</v>
      </c>
      <c r="K39" s="17" t="s">
        <v>32</v>
      </c>
      <c r="L39" s="3">
        <f t="shared" si="3"/>
        <v>4.8843251761678443E-3</v>
      </c>
      <c r="M39" s="3">
        <f t="shared" si="13"/>
        <v>4.8843251761678443E-3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6" t="s">
        <v>105</v>
      </c>
      <c r="X39" s="6" t="s">
        <v>45</v>
      </c>
      <c r="Y39" s="6" t="s">
        <v>35</v>
      </c>
      <c r="Z39" s="84">
        <v>43755</v>
      </c>
      <c r="AA39" s="85"/>
    </row>
    <row r="40" spans="1:27" ht="31.5" x14ac:dyDescent="0.25">
      <c r="A40" s="4">
        <v>27</v>
      </c>
      <c r="B40" s="6" t="s">
        <v>207</v>
      </c>
      <c r="C40" s="6" t="s">
        <v>82</v>
      </c>
      <c r="D40" s="2" t="s">
        <v>29</v>
      </c>
      <c r="E40" s="9">
        <v>8.8059999999999992</v>
      </c>
      <c r="F40" s="8">
        <f t="shared" ref="F40:F43" si="14">1/2</f>
        <v>0.5</v>
      </c>
      <c r="G40" s="37">
        <f t="shared" si="1"/>
        <v>4.4029999999999996</v>
      </c>
      <c r="H40" s="20">
        <f t="shared" si="9"/>
        <v>4.3916037881696988E-3</v>
      </c>
      <c r="I40" s="30" t="s">
        <v>107</v>
      </c>
      <c r="J40" s="21" t="s">
        <v>41</v>
      </c>
      <c r="K40" s="17" t="s">
        <v>32</v>
      </c>
      <c r="L40" s="3">
        <f t="shared" si="3"/>
        <v>4.3916037881696988E-3</v>
      </c>
      <c r="M40" s="20">
        <f t="shared" si="13"/>
        <v>4.3916037881696988E-3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6" t="s">
        <v>84</v>
      </c>
      <c r="X40" s="6" t="s">
        <v>85</v>
      </c>
      <c r="Y40" s="6" t="s">
        <v>86</v>
      </c>
      <c r="Z40" s="84">
        <v>99208</v>
      </c>
      <c r="AA40" s="85"/>
    </row>
    <row r="41" spans="1:27" ht="15.75" x14ac:dyDescent="0.25">
      <c r="A41" s="4">
        <v>27</v>
      </c>
      <c r="B41" s="6" t="s">
        <v>207</v>
      </c>
      <c r="C41" s="6" t="s">
        <v>87</v>
      </c>
      <c r="D41" s="2" t="s">
        <v>29</v>
      </c>
      <c r="E41" s="9">
        <v>8.8059999999999992</v>
      </c>
      <c r="F41" s="8">
        <f t="shared" si="14"/>
        <v>0.5</v>
      </c>
      <c r="G41" s="37">
        <f t="shared" si="1"/>
        <v>4.4029999999999996</v>
      </c>
      <c r="H41" s="20">
        <f t="shared" si="9"/>
        <v>4.3916037881696988E-3</v>
      </c>
      <c r="I41" s="30" t="s">
        <v>107</v>
      </c>
      <c r="J41" s="21" t="s">
        <v>41</v>
      </c>
      <c r="K41" s="17" t="s">
        <v>32</v>
      </c>
      <c r="L41" s="3">
        <f t="shared" si="3"/>
        <v>4.3916037881696988E-3</v>
      </c>
      <c r="M41" s="20">
        <f t="shared" si="13"/>
        <v>4.3916037881696988E-3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6" t="s">
        <v>88</v>
      </c>
      <c r="X41" s="6" t="s">
        <v>89</v>
      </c>
      <c r="Y41" s="6" t="s">
        <v>86</v>
      </c>
      <c r="Z41" s="84">
        <v>98908</v>
      </c>
      <c r="AA41" s="85"/>
    </row>
    <row r="42" spans="1:27" ht="31.5" x14ac:dyDescent="0.25">
      <c r="A42" s="4">
        <v>28</v>
      </c>
      <c r="B42" s="6" t="s">
        <v>207</v>
      </c>
      <c r="C42" s="6" t="s">
        <v>82</v>
      </c>
      <c r="D42" s="2" t="s">
        <v>29</v>
      </c>
      <c r="E42" s="9">
        <v>7.657</v>
      </c>
      <c r="F42" s="8">
        <f t="shared" si="14"/>
        <v>0.5</v>
      </c>
      <c r="G42" s="37">
        <f t="shared" si="1"/>
        <v>3.8285</v>
      </c>
      <c r="H42" s="20">
        <f t="shared" si="9"/>
        <v>3.8185907569856224E-3</v>
      </c>
      <c r="I42" s="30" t="s">
        <v>108</v>
      </c>
      <c r="J42" s="21" t="s">
        <v>41</v>
      </c>
      <c r="K42" s="17" t="s">
        <v>32</v>
      </c>
      <c r="L42" s="3">
        <f t="shared" si="3"/>
        <v>3.8185907569856224E-3</v>
      </c>
      <c r="M42" s="20">
        <f t="shared" si="13"/>
        <v>3.8185907569856224E-3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6" t="s">
        <v>84</v>
      </c>
      <c r="X42" s="6" t="s">
        <v>85</v>
      </c>
      <c r="Y42" s="6" t="s">
        <v>86</v>
      </c>
      <c r="Z42" s="84">
        <v>99208</v>
      </c>
      <c r="AA42" s="85"/>
    </row>
    <row r="43" spans="1:27" ht="15.75" x14ac:dyDescent="0.25">
      <c r="A43" s="4">
        <v>28</v>
      </c>
      <c r="B43" s="6" t="s">
        <v>207</v>
      </c>
      <c r="C43" s="6" t="s">
        <v>87</v>
      </c>
      <c r="D43" s="2" t="s">
        <v>29</v>
      </c>
      <c r="E43" s="9">
        <v>7.657</v>
      </c>
      <c r="F43" s="8">
        <f t="shared" si="14"/>
        <v>0.5</v>
      </c>
      <c r="G43" s="37">
        <f t="shared" si="1"/>
        <v>3.8285</v>
      </c>
      <c r="H43" s="20">
        <f t="shared" si="9"/>
        <v>3.8185907569856224E-3</v>
      </c>
      <c r="I43" s="30" t="s">
        <v>108</v>
      </c>
      <c r="J43" s="21" t="s">
        <v>41</v>
      </c>
      <c r="K43" s="17" t="s">
        <v>32</v>
      </c>
      <c r="L43" s="3">
        <f t="shared" si="3"/>
        <v>3.8185907569856224E-3</v>
      </c>
      <c r="M43" s="20">
        <f t="shared" si="13"/>
        <v>3.8185907569856224E-3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6" t="s">
        <v>88</v>
      </c>
      <c r="X43" s="6" t="s">
        <v>89</v>
      </c>
      <c r="Y43" s="6" t="s">
        <v>86</v>
      </c>
      <c r="Z43" s="84">
        <v>98908</v>
      </c>
      <c r="AA43" s="85"/>
    </row>
    <row r="44" spans="1:27" ht="15.75" x14ac:dyDescent="0.25">
      <c r="A44" s="94">
        <v>29</v>
      </c>
      <c r="B44" s="96" t="s">
        <v>206</v>
      </c>
      <c r="C44" s="6" t="s">
        <v>109</v>
      </c>
      <c r="D44" s="96" t="s">
        <v>29</v>
      </c>
      <c r="E44" s="97">
        <v>3.3530000000000002</v>
      </c>
      <c r="F44" s="98">
        <f>1/1</f>
        <v>1</v>
      </c>
      <c r="G44" s="99">
        <f t="shared" si="1"/>
        <v>3.3530000000000002</v>
      </c>
      <c r="H44" s="107">
        <f t="shared" si="9"/>
        <v>3.3443214857444932E-3</v>
      </c>
      <c r="I44" s="117" t="s">
        <v>110</v>
      </c>
      <c r="J44" s="123" t="s">
        <v>41</v>
      </c>
      <c r="K44" s="124" t="s">
        <v>32</v>
      </c>
      <c r="L44" s="107">
        <f t="shared" si="3"/>
        <v>3.3443214857444932E-3</v>
      </c>
      <c r="M44" s="109">
        <f t="shared" si="13"/>
        <v>3.3443214857444932E-3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6" t="s">
        <v>111</v>
      </c>
      <c r="X44" s="6" t="s">
        <v>112</v>
      </c>
      <c r="Y44" s="6" t="s">
        <v>35</v>
      </c>
      <c r="Z44" s="84">
        <v>43719</v>
      </c>
      <c r="AA44" s="85"/>
    </row>
    <row r="45" spans="1:27" ht="31.5" x14ac:dyDescent="0.25">
      <c r="A45" s="95"/>
      <c r="B45" s="95"/>
      <c r="C45" s="13" t="s">
        <v>113</v>
      </c>
      <c r="D45" s="95"/>
      <c r="E45" s="95"/>
      <c r="F45" s="95"/>
      <c r="G45" s="100"/>
      <c r="H45" s="108"/>
      <c r="I45" s="122"/>
      <c r="J45" s="95"/>
      <c r="K45" s="95"/>
      <c r="L45" s="108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6" t="s">
        <v>114</v>
      </c>
      <c r="X45" s="6" t="s">
        <v>45</v>
      </c>
      <c r="Y45" s="2" t="s">
        <v>35</v>
      </c>
      <c r="Z45" s="84">
        <v>43755</v>
      </c>
      <c r="AA45" s="86"/>
    </row>
    <row r="46" spans="1:27" ht="15.75" x14ac:dyDescent="0.25">
      <c r="A46" s="4">
        <v>30</v>
      </c>
      <c r="B46" s="6" t="s">
        <v>207</v>
      </c>
      <c r="C46" s="13" t="s">
        <v>115</v>
      </c>
      <c r="D46" s="2" t="s">
        <v>29</v>
      </c>
      <c r="E46" s="7">
        <v>4.4589999999999996</v>
      </c>
      <c r="F46" s="8">
        <f t="shared" ref="F46:F49" si="15">1/1</f>
        <v>1</v>
      </c>
      <c r="G46" s="37">
        <f t="shared" ref="G46:G81" si="16">E46*F46</f>
        <v>4.4589999999999996</v>
      </c>
      <c r="H46" s="20">
        <f t="shared" ref="H46:H81" si="17">G46/$G$82</f>
        <v>4.4474588442990435E-3</v>
      </c>
      <c r="I46" s="30" t="s">
        <v>116</v>
      </c>
      <c r="J46" s="21" t="s">
        <v>41</v>
      </c>
      <c r="K46" s="17" t="s">
        <v>32</v>
      </c>
      <c r="L46" s="3">
        <f t="shared" ref="L46:L50" si="18">M46</f>
        <v>4.4474588442990435E-3</v>
      </c>
      <c r="M46" s="3">
        <f t="shared" ref="M46:M50" si="19">H46</f>
        <v>4.4474588442990435E-3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6" t="s">
        <v>117</v>
      </c>
      <c r="X46" s="6" t="s">
        <v>118</v>
      </c>
      <c r="Y46" s="2" t="s">
        <v>35</v>
      </c>
      <c r="Z46" s="84">
        <v>43783</v>
      </c>
      <c r="AA46" s="85"/>
    </row>
    <row r="47" spans="1:27" ht="15.75" x14ac:dyDescent="0.25">
      <c r="A47" s="4">
        <v>31</v>
      </c>
      <c r="B47" s="6" t="s">
        <v>207</v>
      </c>
      <c r="C47" s="13" t="s">
        <v>115</v>
      </c>
      <c r="D47" s="2" t="s">
        <v>29</v>
      </c>
      <c r="E47" s="9">
        <v>4.9829999999999997</v>
      </c>
      <c r="F47" s="8">
        <f t="shared" si="15"/>
        <v>1</v>
      </c>
      <c r="G47" s="37">
        <f t="shared" si="16"/>
        <v>4.9829999999999997</v>
      </c>
      <c r="H47" s="20">
        <f t="shared" si="17"/>
        <v>4.970102583795051E-3</v>
      </c>
      <c r="I47" s="30" t="s">
        <v>119</v>
      </c>
      <c r="J47" s="21" t="s">
        <v>41</v>
      </c>
      <c r="K47" s="17" t="s">
        <v>32</v>
      </c>
      <c r="L47" s="3">
        <f t="shared" si="18"/>
        <v>4.970102583795051E-3</v>
      </c>
      <c r="M47" s="3">
        <f t="shared" si="19"/>
        <v>4.970102583795051E-3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6" t="s">
        <v>117</v>
      </c>
      <c r="X47" s="6" t="s">
        <v>118</v>
      </c>
      <c r="Y47" s="2" t="s">
        <v>35</v>
      </c>
      <c r="Z47" s="84">
        <v>43783</v>
      </c>
      <c r="AA47" s="85"/>
    </row>
    <row r="48" spans="1:27" ht="15.75" x14ac:dyDescent="0.25">
      <c r="A48" s="4">
        <v>32</v>
      </c>
      <c r="B48" s="6" t="s">
        <v>207</v>
      </c>
      <c r="C48" s="6" t="s">
        <v>120</v>
      </c>
      <c r="D48" s="2" t="s">
        <v>29</v>
      </c>
      <c r="E48" s="9">
        <v>5</v>
      </c>
      <c r="F48" s="8">
        <f t="shared" si="15"/>
        <v>1</v>
      </c>
      <c r="G48" s="37">
        <f t="shared" si="16"/>
        <v>5</v>
      </c>
      <c r="H48" s="20">
        <f t="shared" si="17"/>
        <v>4.9870585829771743E-3</v>
      </c>
      <c r="I48" s="30" t="s">
        <v>121</v>
      </c>
      <c r="J48" s="21" t="s">
        <v>41</v>
      </c>
      <c r="K48" s="17" t="s">
        <v>32</v>
      </c>
      <c r="L48" s="3">
        <f t="shared" si="18"/>
        <v>4.9870585829771743E-3</v>
      </c>
      <c r="M48" s="3">
        <f t="shared" si="19"/>
        <v>4.9870585829771743E-3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6" t="s">
        <v>122</v>
      </c>
      <c r="X48" s="6" t="s">
        <v>45</v>
      </c>
      <c r="Y48" s="2" t="s">
        <v>35</v>
      </c>
      <c r="Z48" s="84">
        <v>43755</v>
      </c>
      <c r="AA48" s="85"/>
    </row>
    <row r="49" spans="1:27" ht="15.75" x14ac:dyDescent="0.25">
      <c r="A49" s="4">
        <v>33</v>
      </c>
      <c r="B49" s="6" t="s">
        <v>207</v>
      </c>
      <c r="C49" s="6" t="s">
        <v>120</v>
      </c>
      <c r="D49" s="2" t="s">
        <v>29</v>
      </c>
      <c r="E49" s="9">
        <v>5</v>
      </c>
      <c r="F49" s="8">
        <f t="shared" si="15"/>
        <v>1</v>
      </c>
      <c r="G49" s="37">
        <f t="shared" si="16"/>
        <v>5</v>
      </c>
      <c r="H49" s="20">
        <f t="shared" si="17"/>
        <v>4.9870585829771743E-3</v>
      </c>
      <c r="I49" s="30" t="s">
        <v>123</v>
      </c>
      <c r="J49" s="21" t="s">
        <v>41</v>
      </c>
      <c r="K49" s="17" t="s">
        <v>32</v>
      </c>
      <c r="L49" s="3">
        <f t="shared" si="18"/>
        <v>4.9870585829771743E-3</v>
      </c>
      <c r="M49" s="3">
        <f t="shared" si="19"/>
        <v>4.9870585829771743E-3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6" t="s">
        <v>122</v>
      </c>
      <c r="X49" s="6" t="s">
        <v>45</v>
      </c>
      <c r="Y49" s="2" t="s">
        <v>35</v>
      </c>
      <c r="Z49" s="84">
        <v>43755</v>
      </c>
      <c r="AA49" s="85"/>
    </row>
    <row r="50" spans="1:27" ht="31.5" x14ac:dyDescent="0.25">
      <c r="A50" s="4">
        <v>34</v>
      </c>
      <c r="B50" s="6" t="s">
        <v>207</v>
      </c>
      <c r="C50" s="6" t="s">
        <v>124</v>
      </c>
      <c r="D50" s="6" t="s">
        <v>29</v>
      </c>
      <c r="E50" s="9">
        <v>5</v>
      </c>
      <c r="F50" s="8">
        <v>1</v>
      </c>
      <c r="G50" s="37">
        <f t="shared" si="16"/>
        <v>5</v>
      </c>
      <c r="H50" s="20">
        <f t="shared" si="17"/>
        <v>4.9870585829771743E-3</v>
      </c>
      <c r="I50" s="30" t="s">
        <v>125</v>
      </c>
      <c r="J50" s="21" t="s">
        <v>41</v>
      </c>
      <c r="K50" s="17" t="s">
        <v>32</v>
      </c>
      <c r="L50" s="3">
        <f t="shared" si="18"/>
        <v>4.9870585829771743E-3</v>
      </c>
      <c r="M50" s="3">
        <f t="shared" si="19"/>
        <v>4.9870585829771743E-3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6" t="s">
        <v>126</v>
      </c>
      <c r="X50" s="6" t="s">
        <v>127</v>
      </c>
      <c r="Y50" s="6" t="s">
        <v>35</v>
      </c>
      <c r="Z50" s="84">
        <v>44141</v>
      </c>
      <c r="AA50" s="85"/>
    </row>
    <row r="51" spans="1:27" ht="31.5" x14ac:dyDescent="0.25">
      <c r="A51" s="4">
        <v>35</v>
      </c>
      <c r="B51" s="6" t="s">
        <v>207</v>
      </c>
      <c r="C51" s="6" t="s">
        <v>124</v>
      </c>
      <c r="D51" s="6" t="s">
        <v>29</v>
      </c>
      <c r="E51" s="9">
        <v>5</v>
      </c>
      <c r="F51" s="8">
        <f t="shared" ref="F51:F53" si="20">1/1</f>
        <v>1</v>
      </c>
      <c r="G51" s="37">
        <f t="shared" si="16"/>
        <v>5</v>
      </c>
      <c r="H51" s="20">
        <f t="shared" si="17"/>
        <v>4.9870585829771743E-3</v>
      </c>
      <c r="I51" s="30" t="s">
        <v>128</v>
      </c>
      <c r="J51" s="21" t="s">
        <v>41</v>
      </c>
      <c r="K51" s="17" t="s">
        <v>32</v>
      </c>
      <c r="L51" s="3">
        <f t="shared" ref="L51:L76" si="21">M51</f>
        <v>4.9870585829771743E-3</v>
      </c>
      <c r="M51" s="3">
        <f>H51</f>
        <v>4.9870585829771743E-3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6" t="s">
        <v>126</v>
      </c>
      <c r="X51" s="6" t="s">
        <v>127</v>
      </c>
      <c r="Y51" s="6" t="s">
        <v>35</v>
      </c>
      <c r="Z51" s="84">
        <v>44141</v>
      </c>
      <c r="AA51" s="85"/>
    </row>
    <row r="52" spans="1:27" ht="15.75" x14ac:dyDescent="0.25">
      <c r="A52" s="4">
        <v>36</v>
      </c>
      <c r="B52" s="5" t="s">
        <v>206</v>
      </c>
      <c r="C52" s="39" t="s">
        <v>129</v>
      </c>
      <c r="D52" s="6" t="s">
        <v>29</v>
      </c>
      <c r="E52" s="9">
        <v>5</v>
      </c>
      <c r="F52" s="8">
        <f t="shared" si="20"/>
        <v>1</v>
      </c>
      <c r="G52" s="37">
        <f t="shared" si="16"/>
        <v>5</v>
      </c>
      <c r="H52" s="20">
        <f t="shared" si="17"/>
        <v>4.9870585829771743E-3</v>
      </c>
      <c r="I52" s="30" t="s">
        <v>130</v>
      </c>
      <c r="J52" s="21" t="s">
        <v>41</v>
      </c>
      <c r="K52" s="17" t="s">
        <v>32</v>
      </c>
      <c r="L52" s="3">
        <f>R52+S52+T52</f>
        <v>4.9870585829771743E-3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f>H52*0.0625</f>
        <v>3.1169116143607339E-4</v>
      </c>
      <c r="S52" s="3">
        <f>H52*0.703125</f>
        <v>3.5065255661558257E-3</v>
      </c>
      <c r="T52" s="3">
        <f>H52*0.234375</f>
        <v>1.1688418553852753E-3</v>
      </c>
      <c r="U52" s="3">
        <v>0</v>
      </c>
      <c r="V52" s="3">
        <v>0</v>
      </c>
      <c r="W52" s="6" t="s">
        <v>131</v>
      </c>
      <c r="X52" s="6" t="s">
        <v>70</v>
      </c>
      <c r="Y52" s="6" t="s">
        <v>35</v>
      </c>
      <c r="Z52" s="84">
        <v>44202</v>
      </c>
      <c r="AA52" s="86"/>
    </row>
    <row r="53" spans="1:27" ht="31.5" x14ac:dyDescent="0.25">
      <c r="A53" s="4">
        <v>37</v>
      </c>
      <c r="B53" s="5" t="s">
        <v>206</v>
      </c>
      <c r="C53" s="6" t="s">
        <v>132</v>
      </c>
      <c r="D53" s="6" t="s">
        <v>29</v>
      </c>
      <c r="E53" s="7">
        <v>0.84699999999999998</v>
      </c>
      <c r="F53" s="8">
        <f t="shared" si="20"/>
        <v>1</v>
      </c>
      <c r="G53" s="37">
        <f t="shared" si="16"/>
        <v>0.84699999999999998</v>
      </c>
      <c r="H53" s="20">
        <f t="shared" si="17"/>
        <v>8.4480772395633329E-4</v>
      </c>
      <c r="I53" s="30" t="s">
        <v>133</v>
      </c>
      <c r="J53" s="21" t="s">
        <v>41</v>
      </c>
      <c r="K53" s="17" t="s">
        <v>32</v>
      </c>
      <c r="L53" s="3">
        <f>M53+N53+O53+P53</f>
        <v>8.4480772395633329E-4</v>
      </c>
      <c r="M53" s="20">
        <f>H53*0.7</f>
        <v>5.913654067694333E-4</v>
      </c>
      <c r="N53" s="20">
        <f>H53*0.15</f>
        <v>1.2672115859345E-4</v>
      </c>
      <c r="O53" s="20">
        <f>H53*0.075</f>
        <v>6.3360579296725E-5</v>
      </c>
      <c r="P53" s="20">
        <f>H53*0.075</f>
        <v>6.3360579296725E-5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6" t="s">
        <v>134</v>
      </c>
      <c r="X53" s="6" t="s">
        <v>63</v>
      </c>
      <c r="Y53" s="6" t="s">
        <v>35</v>
      </c>
      <c r="Z53" s="84">
        <v>43725</v>
      </c>
      <c r="AA53" s="86"/>
    </row>
    <row r="54" spans="1:27" ht="31.5" x14ac:dyDescent="0.25">
      <c r="A54" s="4">
        <v>38</v>
      </c>
      <c r="B54" s="5" t="s">
        <v>206</v>
      </c>
      <c r="C54" s="6" t="s">
        <v>135</v>
      </c>
      <c r="D54" s="6" t="s">
        <v>29</v>
      </c>
      <c r="E54" s="7">
        <v>0.34599999999999997</v>
      </c>
      <c r="F54" s="8">
        <f t="shared" ref="F54:F56" si="22">1/3</f>
        <v>0.33333333333333331</v>
      </c>
      <c r="G54" s="37">
        <f t="shared" si="16"/>
        <v>0.11533333333333332</v>
      </c>
      <c r="H54" s="20">
        <f t="shared" si="17"/>
        <v>1.1503481798067347E-4</v>
      </c>
      <c r="I54" s="30" t="s">
        <v>136</v>
      </c>
      <c r="J54" s="21" t="s">
        <v>41</v>
      </c>
      <c r="K54" s="17" t="s">
        <v>32</v>
      </c>
      <c r="L54" s="3">
        <f t="shared" si="21"/>
        <v>1.1503481798067347E-4</v>
      </c>
      <c r="M54" s="3">
        <f t="shared" ref="M54:M55" si="23">H54</f>
        <v>1.1503481798067347E-4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6" t="s">
        <v>137</v>
      </c>
      <c r="X54" s="6" t="s">
        <v>138</v>
      </c>
      <c r="Y54" s="6" t="s">
        <v>139</v>
      </c>
      <c r="Z54" s="84">
        <v>37150</v>
      </c>
      <c r="AA54" s="85"/>
    </row>
    <row r="55" spans="1:27" ht="15.75" x14ac:dyDescent="0.25">
      <c r="A55" s="4">
        <v>38</v>
      </c>
      <c r="B55" s="5" t="s">
        <v>206</v>
      </c>
      <c r="C55" s="6" t="s">
        <v>140</v>
      </c>
      <c r="D55" s="6" t="s">
        <v>29</v>
      </c>
      <c r="E55" s="7">
        <v>0.34599999999999997</v>
      </c>
      <c r="F55" s="8">
        <f t="shared" si="22"/>
        <v>0.33333333333333331</v>
      </c>
      <c r="G55" s="37">
        <f t="shared" si="16"/>
        <v>0.11533333333333332</v>
      </c>
      <c r="H55" s="20">
        <f t="shared" si="17"/>
        <v>1.1503481798067347E-4</v>
      </c>
      <c r="I55" s="30" t="s">
        <v>136</v>
      </c>
      <c r="J55" s="21" t="s">
        <v>41</v>
      </c>
      <c r="K55" s="17" t="s">
        <v>32</v>
      </c>
      <c r="L55" s="3">
        <f t="shared" si="21"/>
        <v>1.1503481798067347E-4</v>
      </c>
      <c r="M55" s="3">
        <f t="shared" si="23"/>
        <v>1.1503481798067347E-4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6" t="s">
        <v>141</v>
      </c>
      <c r="X55" s="6" t="s">
        <v>63</v>
      </c>
      <c r="Y55" s="6" t="s">
        <v>35</v>
      </c>
      <c r="Z55" s="84">
        <v>43725</v>
      </c>
      <c r="AA55" s="85"/>
    </row>
    <row r="56" spans="1:27" ht="15.75" x14ac:dyDescent="0.25">
      <c r="A56" s="4">
        <v>38</v>
      </c>
      <c r="B56" s="5" t="s">
        <v>142</v>
      </c>
      <c r="C56" s="6" t="s">
        <v>143</v>
      </c>
      <c r="D56" s="39" t="s">
        <v>144</v>
      </c>
      <c r="E56" s="7">
        <v>0.34599999999999997</v>
      </c>
      <c r="F56" s="8">
        <f t="shared" si="22"/>
        <v>0.33333333333333331</v>
      </c>
      <c r="G56" s="37">
        <f t="shared" si="16"/>
        <v>0.11533333333333332</v>
      </c>
      <c r="H56" s="20">
        <f t="shared" si="17"/>
        <v>1.1503481798067347E-4</v>
      </c>
      <c r="I56" s="30" t="s">
        <v>136</v>
      </c>
      <c r="J56" s="21" t="s">
        <v>41</v>
      </c>
      <c r="K56" s="17" t="s">
        <v>32</v>
      </c>
      <c r="L56" s="3">
        <f t="shared" si="21"/>
        <v>0</v>
      </c>
      <c r="M56" s="20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f>H56</f>
        <v>1.1503481798067347E-4</v>
      </c>
      <c r="W56" s="6" t="s">
        <v>145</v>
      </c>
      <c r="X56" s="6" t="s">
        <v>45</v>
      </c>
      <c r="Y56" s="6" t="s">
        <v>35</v>
      </c>
      <c r="Z56" s="84">
        <v>43755</v>
      </c>
      <c r="AA56" s="85"/>
    </row>
    <row r="57" spans="1:27" ht="31.5" x14ac:dyDescent="0.25">
      <c r="A57" s="4">
        <v>39</v>
      </c>
      <c r="B57" s="5" t="s">
        <v>207</v>
      </c>
      <c r="C57" s="6" t="s">
        <v>146</v>
      </c>
      <c r="D57" s="6" t="s">
        <v>29</v>
      </c>
      <c r="E57" s="7">
        <v>2.758</v>
      </c>
      <c r="F57" s="8">
        <f t="shared" ref="F57:F63" si="24">1/1</f>
        <v>1</v>
      </c>
      <c r="G57" s="37">
        <f t="shared" si="16"/>
        <v>2.758</v>
      </c>
      <c r="H57" s="20">
        <f t="shared" si="17"/>
        <v>2.750861514370209E-3</v>
      </c>
      <c r="I57" s="30" t="s">
        <v>147</v>
      </c>
      <c r="J57" s="21" t="s">
        <v>41</v>
      </c>
      <c r="K57" s="17" t="s">
        <v>32</v>
      </c>
      <c r="L57" s="3">
        <f t="shared" si="21"/>
        <v>2.750861514370209E-3</v>
      </c>
      <c r="M57" s="3">
        <f t="shared" ref="M57:M59" si="25">H57</f>
        <v>2.750861514370209E-3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6" t="s">
        <v>148</v>
      </c>
      <c r="X57" s="6" t="s">
        <v>149</v>
      </c>
      <c r="Y57" s="6" t="s">
        <v>35</v>
      </c>
      <c r="Z57" s="84">
        <v>44707</v>
      </c>
      <c r="AA57" s="85"/>
    </row>
    <row r="58" spans="1:27" ht="15.75" x14ac:dyDescent="0.25">
      <c r="A58" s="4">
        <v>40</v>
      </c>
      <c r="B58" s="5" t="s">
        <v>207</v>
      </c>
      <c r="C58" s="6" t="s">
        <v>150</v>
      </c>
      <c r="D58" s="6" t="s">
        <v>29</v>
      </c>
      <c r="E58" s="7">
        <v>4.1120000000000001</v>
      </c>
      <c r="F58" s="8">
        <f t="shared" si="24"/>
        <v>1</v>
      </c>
      <c r="G58" s="37">
        <f t="shared" si="16"/>
        <v>4.1120000000000001</v>
      </c>
      <c r="H58" s="20">
        <f t="shared" si="17"/>
        <v>4.1013569786404278E-3</v>
      </c>
      <c r="I58" s="30" t="s">
        <v>151</v>
      </c>
      <c r="J58" s="21" t="s">
        <v>41</v>
      </c>
      <c r="K58" s="17" t="s">
        <v>32</v>
      </c>
      <c r="L58" s="3">
        <f t="shared" si="21"/>
        <v>4.1013569786404278E-3</v>
      </c>
      <c r="M58" s="3">
        <f t="shared" si="25"/>
        <v>4.1013569786404278E-3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6" t="s">
        <v>152</v>
      </c>
      <c r="X58" s="6" t="s">
        <v>153</v>
      </c>
      <c r="Y58" s="6" t="s">
        <v>35</v>
      </c>
      <c r="Z58" s="84">
        <v>44710</v>
      </c>
      <c r="AA58" s="85"/>
    </row>
    <row r="59" spans="1:27" ht="51.75" customHeight="1" x14ac:dyDescent="0.25">
      <c r="A59" s="4">
        <v>41</v>
      </c>
      <c r="B59" s="5" t="s">
        <v>207</v>
      </c>
      <c r="C59" s="6" t="s">
        <v>154</v>
      </c>
      <c r="D59" s="6" t="s">
        <v>29</v>
      </c>
      <c r="E59" s="7">
        <v>4.8710000000000004</v>
      </c>
      <c r="F59" s="8">
        <f t="shared" si="24"/>
        <v>1</v>
      </c>
      <c r="G59" s="37">
        <f t="shared" si="16"/>
        <v>4.8710000000000004</v>
      </c>
      <c r="H59" s="20">
        <f t="shared" si="17"/>
        <v>4.8583924715363633E-3</v>
      </c>
      <c r="I59" s="30" t="s">
        <v>155</v>
      </c>
      <c r="J59" s="21" t="s">
        <v>41</v>
      </c>
      <c r="K59" s="17" t="s">
        <v>32</v>
      </c>
      <c r="L59" s="3">
        <f t="shared" si="21"/>
        <v>4.8583924715363633E-3</v>
      </c>
      <c r="M59" s="3">
        <f t="shared" si="25"/>
        <v>4.8583924715363633E-3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6" t="s">
        <v>156</v>
      </c>
      <c r="X59" s="6" t="s">
        <v>45</v>
      </c>
      <c r="Y59" s="6" t="s">
        <v>35</v>
      </c>
      <c r="Z59" s="84">
        <v>43755</v>
      </c>
      <c r="AA59" s="85"/>
    </row>
    <row r="60" spans="1:27" ht="15.75" x14ac:dyDescent="0.25">
      <c r="A60" s="4">
        <v>42</v>
      </c>
      <c r="B60" s="5" t="s">
        <v>206</v>
      </c>
      <c r="C60" s="6" t="s">
        <v>157</v>
      </c>
      <c r="D60" s="6" t="s">
        <v>29</v>
      </c>
      <c r="E60" s="7">
        <v>4.8000000000000001E-2</v>
      </c>
      <c r="F60" s="8">
        <f t="shared" si="24"/>
        <v>1</v>
      </c>
      <c r="G60" s="37">
        <f t="shared" si="16"/>
        <v>4.8000000000000001E-2</v>
      </c>
      <c r="H60" s="33">
        <f t="shared" si="17"/>
        <v>4.7875762396580869E-5</v>
      </c>
      <c r="I60" s="30" t="s">
        <v>158</v>
      </c>
      <c r="J60" s="21" t="s">
        <v>41</v>
      </c>
      <c r="K60" s="17" t="s">
        <v>32</v>
      </c>
      <c r="L60" s="32">
        <f>M60+N60+O60+P60</f>
        <v>4.7875762396580869E-5</v>
      </c>
      <c r="M60" s="33">
        <f>H60*0.7</f>
        <v>3.3513033677606604E-5</v>
      </c>
      <c r="N60" s="33">
        <f>H60*0.15</f>
        <v>7.1813643594871299E-6</v>
      </c>
      <c r="O60" s="33">
        <f>H60*0.075</f>
        <v>3.5906821797435649E-6</v>
      </c>
      <c r="P60" s="33">
        <f>H60*0.075</f>
        <v>3.5906821797435649E-6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6" t="s">
        <v>159</v>
      </c>
      <c r="X60" s="6" t="s">
        <v>160</v>
      </c>
      <c r="Y60" s="2" t="s">
        <v>161</v>
      </c>
      <c r="Z60" s="84">
        <v>49270</v>
      </c>
      <c r="AA60" s="86"/>
    </row>
    <row r="61" spans="1:27" ht="47.25" x14ac:dyDescent="0.25">
      <c r="A61" s="4">
        <v>43</v>
      </c>
      <c r="B61" s="5" t="s">
        <v>207</v>
      </c>
      <c r="C61" s="2" t="s">
        <v>28</v>
      </c>
      <c r="D61" s="2" t="s">
        <v>29</v>
      </c>
      <c r="E61" s="9">
        <v>1E-3</v>
      </c>
      <c r="F61" s="11">
        <f t="shared" si="24"/>
        <v>1</v>
      </c>
      <c r="G61" s="37">
        <f t="shared" si="16"/>
        <v>1E-3</v>
      </c>
      <c r="H61" s="22">
        <f t="shared" si="17"/>
        <v>9.9741171659543485E-7</v>
      </c>
      <c r="I61" s="30" t="s">
        <v>162</v>
      </c>
      <c r="J61" s="21" t="s">
        <v>41</v>
      </c>
      <c r="K61" s="17" t="s">
        <v>32</v>
      </c>
      <c r="L61" s="23">
        <f>M61</f>
        <v>9.9741171659543485E-7</v>
      </c>
      <c r="M61" s="24">
        <f>H61</f>
        <v>9.9741171659543485E-7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2" t="s">
        <v>33</v>
      </c>
      <c r="X61" s="2" t="s">
        <v>34</v>
      </c>
      <c r="Y61" s="2" t="s">
        <v>35</v>
      </c>
      <c r="Z61" s="83">
        <v>43229</v>
      </c>
      <c r="AA61" s="85"/>
    </row>
    <row r="62" spans="1:27" ht="47.25" x14ac:dyDescent="0.25">
      <c r="A62" s="4">
        <v>44</v>
      </c>
      <c r="B62" s="5" t="s">
        <v>207</v>
      </c>
      <c r="C62" s="2" t="s">
        <v>28</v>
      </c>
      <c r="D62" s="2" t="s">
        <v>29</v>
      </c>
      <c r="E62" s="9">
        <v>74.063000000000002</v>
      </c>
      <c r="F62" s="11">
        <f t="shared" si="24"/>
        <v>1</v>
      </c>
      <c r="G62" s="37">
        <f t="shared" si="16"/>
        <v>74.063000000000002</v>
      </c>
      <c r="H62" s="20">
        <f t="shared" si="17"/>
        <v>7.3871303966207696E-2</v>
      </c>
      <c r="I62" s="30" t="s">
        <v>163</v>
      </c>
      <c r="J62" s="21" t="s">
        <v>41</v>
      </c>
      <c r="K62" s="17" t="s">
        <v>32</v>
      </c>
      <c r="L62" s="3">
        <f t="shared" si="21"/>
        <v>7.3871303966207696E-2</v>
      </c>
      <c r="M62" s="12">
        <f t="shared" ref="M62:M63" si="26">H62</f>
        <v>7.3871303966207696E-2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2" t="s">
        <v>33</v>
      </c>
      <c r="X62" s="2" t="s">
        <v>34</v>
      </c>
      <c r="Y62" s="2" t="s">
        <v>35</v>
      </c>
      <c r="Z62" s="83">
        <v>43229</v>
      </c>
      <c r="AA62" s="85"/>
    </row>
    <row r="63" spans="1:27" ht="47.25" x14ac:dyDescent="0.25">
      <c r="A63" s="4">
        <v>45</v>
      </c>
      <c r="B63" s="5" t="s">
        <v>207</v>
      </c>
      <c r="C63" s="2" t="s">
        <v>28</v>
      </c>
      <c r="D63" s="2" t="s">
        <v>29</v>
      </c>
      <c r="E63" s="7">
        <v>33.511000000000003</v>
      </c>
      <c r="F63" s="11">
        <f t="shared" si="24"/>
        <v>1</v>
      </c>
      <c r="G63" s="37">
        <f t="shared" si="16"/>
        <v>33.511000000000003</v>
      </c>
      <c r="H63" s="20">
        <f t="shared" si="17"/>
        <v>3.342426403482962E-2</v>
      </c>
      <c r="I63" s="30" t="s">
        <v>164</v>
      </c>
      <c r="J63" s="21" t="s">
        <v>41</v>
      </c>
      <c r="K63" s="17" t="s">
        <v>32</v>
      </c>
      <c r="L63" s="3">
        <f t="shared" si="21"/>
        <v>3.342426403482962E-2</v>
      </c>
      <c r="M63" s="12">
        <f t="shared" si="26"/>
        <v>3.342426403482962E-2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2" t="s">
        <v>33</v>
      </c>
      <c r="X63" s="2" t="s">
        <v>34</v>
      </c>
      <c r="Y63" s="2" t="s">
        <v>35</v>
      </c>
      <c r="Z63" s="83">
        <v>43229</v>
      </c>
      <c r="AA63" s="85"/>
    </row>
    <row r="64" spans="1:27" ht="31.5" x14ac:dyDescent="0.25">
      <c r="A64" s="4" t="s">
        <v>212</v>
      </c>
      <c r="B64" s="5" t="s">
        <v>205</v>
      </c>
      <c r="C64" s="2" t="s">
        <v>165</v>
      </c>
      <c r="D64" s="2" t="s">
        <v>29</v>
      </c>
      <c r="E64" s="7">
        <v>18.236999999999998</v>
      </c>
      <c r="F64" s="8">
        <f>3/4</f>
        <v>0.75</v>
      </c>
      <c r="G64" s="37">
        <f t="shared" si="16"/>
        <v>13.67775</v>
      </c>
      <c r="H64" s="20">
        <f t="shared" si="17"/>
        <v>1.3642348106663208E-2</v>
      </c>
      <c r="I64" s="30" t="s">
        <v>166</v>
      </c>
      <c r="J64" s="21" t="s">
        <v>41</v>
      </c>
      <c r="K64" s="17" t="s">
        <v>32</v>
      </c>
      <c r="L64" s="3">
        <f t="shared" si="21"/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f>H64</f>
        <v>1.3642348106663208E-2</v>
      </c>
      <c r="V64" s="3">
        <v>0</v>
      </c>
      <c r="W64" s="2" t="s">
        <v>167</v>
      </c>
      <c r="X64" s="2" t="s">
        <v>168</v>
      </c>
      <c r="Y64" s="2" t="s">
        <v>35</v>
      </c>
      <c r="Z64" s="83">
        <v>44654</v>
      </c>
      <c r="AA64" s="85"/>
    </row>
    <row r="65" spans="1:27" ht="31.5" x14ac:dyDescent="0.25">
      <c r="A65" s="4" t="s">
        <v>212</v>
      </c>
      <c r="B65" s="5" t="s">
        <v>205</v>
      </c>
      <c r="C65" s="2" t="s">
        <v>169</v>
      </c>
      <c r="D65" s="2" t="s">
        <v>29</v>
      </c>
      <c r="E65" s="7">
        <v>18.236999999999998</v>
      </c>
      <c r="F65" s="8">
        <f>1/4</f>
        <v>0.25</v>
      </c>
      <c r="G65" s="37">
        <f t="shared" si="16"/>
        <v>4.5592499999999996</v>
      </c>
      <c r="H65" s="20">
        <f t="shared" si="17"/>
        <v>4.5474493688877357E-3</v>
      </c>
      <c r="I65" s="30" t="s">
        <v>166</v>
      </c>
      <c r="J65" s="21" t="s">
        <v>41</v>
      </c>
      <c r="K65" s="17" t="s">
        <v>32</v>
      </c>
      <c r="L65" s="3">
        <f t="shared" si="21"/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f>H65</f>
        <v>4.5474493688877357E-3</v>
      </c>
      <c r="V65" s="3">
        <v>0</v>
      </c>
      <c r="W65" s="2" t="s">
        <v>170</v>
      </c>
      <c r="X65" s="2" t="s">
        <v>168</v>
      </c>
      <c r="Y65" s="2" t="s">
        <v>35</v>
      </c>
      <c r="Z65" s="83">
        <v>44654</v>
      </c>
      <c r="AA65" s="85"/>
    </row>
    <row r="66" spans="1:27" ht="47.25" x14ac:dyDescent="0.25">
      <c r="A66" s="4">
        <v>47</v>
      </c>
      <c r="B66" s="5" t="s">
        <v>207</v>
      </c>
      <c r="C66" s="2" t="s">
        <v>28</v>
      </c>
      <c r="D66" s="2" t="s">
        <v>29</v>
      </c>
      <c r="E66" s="9">
        <v>21.338999999999999</v>
      </c>
      <c r="F66" s="11">
        <f t="shared" ref="F66:F78" si="27">1/1</f>
        <v>1</v>
      </c>
      <c r="G66" s="37">
        <f t="shared" si="16"/>
        <v>21.338999999999999</v>
      </c>
      <c r="H66" s="20">
        <f t="shared" si="17"/>
        <v>2.1283768620429983E-2</v>
      </c>
      <c r="I66" s="30" t="s">
        <v>171</v>
      </c>
      <c r="J66" s="16" t="s">
        <v>172</v>
      </c>
      <c r="K66" s="17" t="s">
        <v>32</v>
      </c>
      <c r="L66" s="3">
        <f t="shared" si="21"/>
        <v>2.1283768620429983E-2</v>
      </c>
      <c r="M66" s="12">
        <f t="shared" ref="M66:M76" si="28">H66</f>
        <v>2.1283768620429983E-2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2" t="s">
        <v>33</v>
      </c>
      <c r="X66" s="2" t="s">
        <v>34</v>
      </c>
      <c r="Y66" s="2" t="s">
        <v>35</v>
      </c>
      <c r="Z66" s="83">
        <v>43229</v>
      </c>
      <c r="AA66" s="85"/>
    </row>
    <row r="67" spans="1:27" ht="47.25" x14ac:dyDescent="0.25">
      <c r="A67" s="4">
        <v>48</v>
      </c>
      <c r="B67" s="5" t="s">
        <v>207</v>
      </c>
      <c r="C67" s="2" t="s">
        <v>28</v>
      </c>
      <c r="D67" s="2" t="s">
        <v>29</v>
      </c>
      <c r="E67" s="7">
        <v>42.463000000000001</v>
      </c>
      <c r="F67" s="11">
        <f t="shared" si="27"/>
        <v>1</v>
      </c>
      <c r="G67" s="37">
        <f t="shared" si="16"/>
        <v>42.463000000000001</v>
      </c>
      <c r="H67" s="20">
        <f t="shared" si="17"/>
        <v>4.2353093721791947E-2</v>
      </c>
      <c r="I67" s="30" t="s">
        <v>173</v>
      </c>
      <c r="J67" s="16" t="s">
        <v>172</v>
      </c>
      <c r="K67" s="17" t="s">
        <v>32</v>
      </c>
      <c r="L67" s="3">
        <f t="shared" si="21"/>
        <v>4.2353093721791947E-2</v>
      </c>
      <c r="M67" s="12">
        <f t="shared" si="28"/>
        <v>4.2353093721791947E-2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2" t="s">
        <v>33</v>
      </c>
      <c r="X67" s="2" t="s">
        <v>34</v>
      </c>
      <c r="Y67" s="2" t="s">
        <v>35</v>
      </c>
      <c r="Z67" s="83">
        <v>43229</v>
      </c>
      <c r="AA67" s="85"/>
    </row>
    <row r="68" spans="1:27" ht="47.25" x14ac:dyDescent="0.25">
      <c r="A68" s="4">
        <v>49</v>
      </c>
      <c r="B68" s="5" t="s">
        <v>207</v>
      </c>
      <c r="C68" s="2" t="s">
        <v>28</v>
      </c>
      <c r="D68" s="2" t="s">
        <v>29</v>
      </c>
      <c r="E68" s="7">
        <v>164.96600000000001</v>
      </c>
      <c r="F68" s="11">
        <f t="shared" si="27"/>
        <v>1</v>
      </c>
      <c r="G68" s="37">
        <f t="shared" si="16"/>
        <v>164.96600000000001</v>
      </c>
      <c r="H68" s="20">
        <f t="shared" si="17"/>
        <v>0.16453902123988251</v>
      </c>
      <c r="I68" s="30" t="s">
        <v>174</v>
      </c>
      <c r="J68" s="16" t="s">
        <v>172</v>
      </c>
      <c r="K68" s="17" t="s">
        <v>32</v>
      </c>
      <c r="L68" s="3">
        <f t="shared" si="21"/>
        <v>0.16453902123988251</v>
      </c>
      <c r="M68" s="12">
        <f t="shared" si="28"/>
        <v>0.16453902123988251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2" t="s">
        <v>33</v>
      </c>
      <c r="X68" s="2" t="s">
        <v>34</v>
      </c>
      <c r="Y68" s="2" t="s">
        <v>35</v>
      </c>
      <c r="Z68" s="83">
        <v>43229</v>
      </c>
      <c r="AA68" s="85"/>
    </row>
    <row r="69" spans="1:27" ht="31.5" x14ac:dyDescent="0.25">
      <c r="A69" s="4">
        <v>50</v>
      </c>
      <c r="B69" s="5" t="s">
        <v>207</v>
      </c>
      <c r="C69" s="6" t="s">
        <v>175</v>
      </c>
      <c r="D69" s="2" t="s">
        <v>29</v>
      </c>
      <c r="E69" s="7">
        <v>0.46600000000000003</v>
      </c>
      <c r="F69" s="11">
        <f t="shared" si="27"/>
        <v>1</v>
      </c>
      <c r="G69" s="37">
        <f t="shared" si="16"/>
        <v>0.46600000000000003</v>
      </c>
      <c r="H69" s="20">
        <f t="shared" si="17"/>
        <v>4.6479385993347265E-4</v>
      </c>
      <c r="I69" s="30" t="s">
        <v>176</v>
      </c>
      <c r="J69" s="16" t="s">
        <v>172</v>
      </c>
      <c r="K69" s="17" t="s">
        <v>32</v>
      </c>
      <c r="L69" s="3">
        <f t="shared" si="21"/>
        <v>4.6479385993347265E-4</v>
      </c>
      <c r="M69" s="3">
        <f t="shared" si="28"/>
        <v>4.6479385993347265E-4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6" t="s">
        <v>177</v>
      </c>
      <c r="X69" s="6" t="s">
        <v>45</v>
      </c>
      <c r="Y69" s="6" t="s">
        <v>35</v>
      </c>
      <c r="Z69" s="84">
        <v>43755</v>
      </c>
      <c r="AA69" s="85"/>
    </row>
    <row r="70" spans="1:27" ht="31.5" x14ac:dyDescent="0.25">
      <c r="A70" s="4">
        <v>51</v>
      </c>
      <c r="B70" s="5" t="s">
        <v>207</v>
      </c>
      <c r="C70" s="6" t="s">
        <v>175</v>
      </c>
      <c r="D70" s="2" t="s">
        <v>29</v>
      </c>
      <c r="E70" s="7">
        <v>1.8240000000000001</v>
      </c>
      <c r="F70" s="11">
        <f t="shared" si="27"/>
        <v>1</v>
      </c>
      <c r="G70" s="37">
        <f t="shared" si="16"/>
        <v>1.8240000000000001</v>
      </c>
      <c r="H70" s="20">
        <f t="shared" si="17"/>
        <v>1.8192789710700732E-3</v>
      </c>
      <c r="I70" s="30" t="s">
        <v>178</v>
      </c>
      <c r="J70" s="16" t="s">
        <v>172</v>
      </c>
      <c r="K70" s="17" t="s">
        <v>32</v>
      </c>
      <c r="L70" s="3">
        <f t="shared" si="21"/>
        <v>1.8192789710700732E-3</v>
      </c>
      <c r="M70" s="3">
        <f t="shared" si="28"/>
        <v>1.8192789710700732E-3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6" t="s">
        <v>177</v>
      </c>
      <c r="X70" s="6" t="s">
        <v>45</v>
      </c>
      <c r="Y70" s="6" t="s">
        <v>35</v>
      </c>
      <c r="Z70" s="84">
        <v>43755</v>
      </c>
      <c r="AA70" s="85"/>
    </row>
    <row r="71" spans="1:27" ht="31.5" x14ac:dyDescent="0.25">
      <c r="A71" s="4">
        <v>52</v>
      </c>
      <c r="B71" s="5" t="s">
        <v>207</v>
      </c>
      <c r="C71" s="6" t="s">
        <v>175</v>
      </c>
      <c r="D71" s="2" t="s">
        <v>29</v>
      </c>
      <c r="E71" s="7">
        <v>4.8220000000000001</v>
      </c>
      <c r="F71" s="11">
        <f t="shared" si="27"/>
        <v>1</v>
      </c>
      <c r="G71" s="37">
        <f t="shared" si="16"/>
        <v>4.8220000000000001</v>
      </c>
      <c r="H71" s="20">
        <f t="shared" si="17"/>
        <v>4.8095192974231867E-3</v>
      </c>
      <c r="I71" s="30" t="s">
        <v>179</v>
      </c>
      <c r="J71" s="16" t="s">
        <v>172</v>
      </c>
      <c r="K71" s="17" t="s">
        <v>32</v>
      </c>
      <c r="L71" s="3">
        <f t="shared" si="21"/>
        <v>4.8095192974231867E-3</v>
      </c>
      <c r="M71" s="3">
        <f t="shared" si="28"/>
        <v>4.8095192974231867E-3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6" t="s">
        <v>177</v>
      </c>
      <c r="X71" s="6" t="s">
        <v>45</v>
      </c>
      <c r="Y71" s="6" t="s">
        <v>35</v>
      </c>
      <c r="Z71" s="84">
        <v>43755</v>
      </c>
      <c r="AA71" s="85"/>
    </row>
    <row r="72" spans="1:27" ht="31.5" x14ac:dyDescent="0.25">
      <c r="A72" s="4">
        <v>53</v>
      </c>
      <c r="B72" s="5" t="s">
        <v>207</v>
      </c>
      <c r="C72" s="6" t="s">
        <v>175</v>
      </c>
      <c r="D72" s="2" t="s">
        <v>29</v>
      </c>
      <c r="E72" s="7">
        <v>2.843</v>
      </c>
      <c r="F72" s="11">
        <f t="shared" si="27"/>
        <v>1</v>
      </c>
      <c r="G72" s="37">
        <f t="shared" si="16"/>
        <v>2.843</v>
      </c>
      <c r="H72" s="20">
        <f t="shared" si="17"/>
        <v>2.8356415102808214E-3</v>
      </c>
      <c r="I72" s="30" t="s">
        <v>180</v>
      </c>
      <c r="J72" s="16" t="s">
        <v>172</v>
      </c>
      <c r="K72" s="17" t="s">
        <v>32</v>
      </c>
      <c r="L72" s="3">
        <f t="shared" si="21"/>
        <v>2.8356415102808214E-3</v>
      </c>
      <c r="M72" s="3">
        <f t="shared" si="28"/>
        <v>2.8356415102808214E-3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6" t="s">
        <v>177</v>
      </c>
      <c r="X72" s="6" t="s">
        <v>45</v>
      </c>
      <c r="Y72" s="6" t="s">
        <v>35</v>
      </c>
      <c r="Z72" s="84">
        <v>43755</v>
      </c>
      <c r="AA72" s="85"/>
    </row>
    <row r="73" spans="1:27" ht="31.5" x14ac:dyDescent="0.25">
      <c r="A73" s="4">
        <v>54</v>
      </c>
      <c r="B73" s="5" t="s">
        <v>207</v>
      </c>
      <c r="C73" s="6" t="s">
        <v>181</v>
      </c>
      <c r="D73" s="6" t="s">
        <v>29</v>
      </c>
      <c r="E73" s="7">
        <v>3.1309999999999998</v>
      </c>
      <c r="F73" s="8">
        <f t="shared" si="27"/>
        <v>1</v>
      </c>
      <c r="G73" s="37">
        <f t="shared" si="16"/>
        <v>3.1309999999999998</v>
      </c>
      <c r="H73" s="20">
        <f t="shared" si="17"/>
        <v>3.1228960846603061E-3</v>
      </c>
      <c r="I73" s="30" t="s">
        <v>182</v>
      </c>
      <c r="J73" s="16" t="s">
        <v>172</v>
      </c>
      <c r="K73" s="17" t="s">
        <v>32</v>
      </c>
      <c r="L73" s="3">
        <f t="shared" si="21"/>
        <v>3.1228960846603061E-3</v>
      </c>
      <c r="M73" s="3">
        <f t="shared" si="28"/>
        <v>3.1228960846603061E-3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6" t="s">
        <v>183</v>
      </c>
      <c r="X73" s="6" t="s">
        <v>184</v>
      </c>
      <c r="Y73" s="6" t="s">
        <v>35</v>
      </c>
      <c r="Z73" s="84">
        <v>43119</v>
      </c>
      <c r="AA73" s="85"/>
    </row>
    <row r="74" spans="1:27" ht="47.25" x14ac:dyDescent="0.25">
      <c r="A74" s="4">
        <v>55</v>
      </c>
      <c r="B74" s="5" t="s">
        <v>207</v>
      </c>
      <c r="C74" s="2" t="s">
        <v>28</v>
      </c>
      <c r="D74" s="17" t="s">
        <v>29</v>
      </c>
      <c r="E74" s="7">
        <v>10.07</v>
      </c>
      <c r="F74" s="8">
        <f t="shared" si="27"/>
        <v>1</v>
      </c>
      <c r="G74" s="37">
        <f t="shared" si="16"/>
        <v>10.07</v>
      </c>
      <c r="H74" s="20">
        <f t="shared" si="17"/>
        <v>1.0043935986116029E-2</v>
      </c>
      <c r="I74" s="30" t="s">
        <v>185</v>
      </c>
      <c r="J74" s="16" t="s">
        <v>172</v>
      </c>
      <c r="K74" s="17" t="s">
        <v>32</v>
      </c>
      <c r="L74" s="3">
        <f t="shared" si="21"/>
        <v>1.0043935986116029E-2</v>
      </c>
      <c r="M74" s="12">
        <f t="shared" si="28"/>
        <v>1.0043935986116029E-2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2" t="s">
        <v>33</v>
      </c>
      <c r="X74" s="2" t="s">
        <v>34</v>
      </c>
      <c r="Y74" s="2" t="s">
        <v>35</v>
      </c>
      <c r="Z74" s="83">
        <v>43229</v>
      </c>
      <c r="AA74" s="85"/>
    </row>
    <row r="75" spans="1:27" ht="47.25" x14ac:dyDescent="0.25">
      <c r="A75" s="4">
        <v>56</v>
      </c>
      <c r="B75" s="5" t="s">
        <v>207</v>
      </c>
      <c r="C75" s="2" t="s">
        <v>28</v>
      </c>
      <c r="D75" s="2" t="s">
        <v>29</v>
      </c>
      <c r="E75" s="7">
        <v>80.442999999999998</v>
      </c>
      <c r="F75" s="11">
        <f t="shared" si="27"/>
        <v>1</v>
      </c>
      <c r="G75" s="37">
        <f t="shared" si="16"/>
        <v>80.442999999999998</v>
      </c>
      <c r="H75" s="20">
        <f t="shared" si="17"/>
        <v>8.0234790718086563E-2</v>
      </c>
      <c r="I75" s="30" t="s">
        <v>186</v>
      </c>
      <c r="J75" s="16" t="s">
        <v>172</v>
      </c>
      <c r="K75" s="17" t="s">
        <v>32</v>
      </c>
      <c r="L75" s="3">
        <f t="shared" si="21"/>
        <v>8.0234790718086563E-2</v>
      </c>
      <c r="M75" s="12">
        <f t="shared" si="28"/>
        <v>8.0234790718086563E-2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2" t="s">
        <v>33</v>
      </c>
      <c r="X75" s="2" t="s">
        <v>34</v>
      </c>
      <c r="Y75" s="2" t="s">
        <v>35</v>
      </c>
      <c r="Z75" s="83">
        <v>43229</v>
      </c>
      <c r="AA75" s="85"/>
    </row>
    <row r="76" spans="1:27" ht="47.25" x14ac:dyDescent="0.25">
      <c r="A76" s="4">
        <v>57</v>
      </c>
      <c r="B76" s="5" t="s">
        <v>207</v>
      </c>
      <c r="C76" s="6" t="s">
        <v>187</v>
      </c>
      <c r="D76" s="2" t="s">
        <v>29</v>
      </c>
      <c r="E76" s="7">
        <v>40.228999999999999</v>
      </c>
      <c r="F76" s="11">
        <f t="shared" si="27"/>
        <v>1</v>
      </c>
      <c r="G76" s="37">
        <f t="shared" si="16"/>
        <v>40.228999999999999</v>
      </c>
      <c r="H76" s="20">
        <f t="shared" si="17"/>
        <v>4.012487594691775E-2</v>
      </c>
      <c r="I76" s="30" t="s">
        <v>188</v>
      </c>
      <c r="J76" s="16" t="s">
        <v>172</v>
      </c>
      <c r="K76" s="17" t="s">
        <v>32</v>
      </c>
      <c r="L76" s="3">
        <f t="shared" si="21"/>
        <v>4.012487594691775E-2</v>
      </c>
      <c r="M76" s="12">
        <f t="shared" si="28"/>
        <v>4.012487594691775E-2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6" t="s">
        <v>189</v>
      </c>
      <c r="X76" s="6" t="s">
        <v>63</v>
      </c>
      <c r="Y76" s="6" t="s">
        <v>35</v>
      </c>
      <c r="Z76" s="84">
        <v>43725</v>
      </c>
      <c r="AA76" s="85"/>
    </row>
    <row r="77" spans="1:27" ht="15.75" x14ac:dyDescent="0.25">
      <c r="A77" s="4">
        <v>58</v>
      </c>
      <c r="B77" s="5" t="s">
        <v>206</v>
      </c>
      <c r="C77" s="6" t="s">
        <v>190</v>
      </c>
      <c r="D77" s="2" t="s">
        <v>29</v>
      </c>
      <c r="E77" s="7">
        <v>2.0379999999999998</v>
      </c>
      <c r="F77" s="11">
        <f t="shared" si="27"/>
        <v>1</v>
      </c>
      <c r="G77" s="37">
        <f t="shared" si="16"/>
        <v>2.0379999999999998</v>
      </c>
      <c r="H77" s="34">
        <f t="shared" si="17"/>
        <v>2.0327250784214958E-3</v>
      </c>
      <c r="I77" s="30" t="s">
        <v>191</v>
      </c>
      <c r="J77" s="16" t="s">
        <v>172</v>
      </c>
      <c r="K77" s="17" t="s">
        <v>32</v>
      </c>
      <c r="L77" s="35">
        <f>M77+N77+O77+P77</f>
        <v>2.0327250784214958E-3</v>
      </c>
      <c r="M77" s="34">
        <f t="shared" ref="M77:M81" si="29">H77*0.7</f>
        <v>1.422907554895047E-3</v>
      </c>
      <c r="N77" s="34">
        <f>H77*0.15</f>
        <v>3.0490876176322439E-4</v>
      </c>
      <c r="O77" s="34">
        <f>H77*0.075</f>
        <v>1.5245438088161219E-4</v>
      </c>
      <c r="P77" s="34">
        <f>H77*0.075</f>
        <v>1.5245438088161219E-4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6" t="s">
        <v>192</v>
      </c>
      <c r="X77" s="6" t="s">
        <v>193</v>
      </c>
      <c r="Y77" s="6" t="s">
        <v>35</v>
      </c>
      <c r="Z77" s="84">
        <v>43788</v>
      </c>
      <c r="AA77" s="86"/>
    </row>
    <row r="78" spans="1:27" ht="15.75" x14ac:dyDescent="0.25">
      <c r="A78" s="4">
        <v>59</v>
      </c>
      <c r="B78" s="5" t="s">
        <v>206</v>
      </c>
      <c r="C78" s="6" t="s">
        <v>190</v>
      </c>
      <c r="D78" s="2" t="s">
        <v>29</v>
      </c>
      <c r="E78" s="7">
        <v>33.595999999999997</v>
      </c>
      <c r="F78" s="11">
        <f t="shared" si="27"/>
        <v>1</v>
      </c>
      <c r="G78" s="37">
        <f t="shared" si="16"/>
        <v>33.595999999999997</v>
      </c>
      <c r="H78" s="20">
        <f t="shared" si="17"/>
        <v>3.3509044030740225E-2</v>
      </c>
      <c r="I78" s="30" t="s">
        <v>194</v>
      </c>
      <c r="J78" s="16" t="s">
        <v>172</v>
      </c>
      <c r="K78" s="17" t="s">
        <v>32</v>
      </c>
      <c r="L78" s="3">
        <f>M78+N78+O78+P78</f>
        <v>3.3509044030740225E-2</v>
      </c>
      <c r="M78" s="20">
        <f t="shared" si="29"/>
        <v>2.3456330821518157E-2</v>
      </c>
      <c r="N78" s="20">
        <f>H78*0.15</f>
        <v>5.0263566046110332E-3</v>
      </c>
      <c r="O78" s="20">
        <f>H78*0.075</f>
        <v>2.5131783023055166E-3</v>
      </c>
      <c r="P78" s="20">
        <f>H78*0.075</f>
        <v>2.5131783023055166E-3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6" t="s">
        <v>192</v>
      </c>
      <c r="X78" s="6" t="s">
        <v>193</v>
      </c>
      <c r="Y78" s="6" t="s">
        <v>35</v>
      </c>
      <c r="Z78" s="84">
        <v>43788</v>
      </c>
      <c r="AA78" s="86"/>
    </row>
    <row r="79" spans="1:27" ht="15.75" x14ac:dyDescent="0.25">
      <c r="A79" s="4">
        <v>60</v>
      </c>
      <c r="B79" s="5" t="s">
        <v>206</v>
      </c>
      <c r="C79" s="6" t="s">
        <v>195</v>
      </c>
      <c r="D79" s="2" t="s">
        <v>29</v>
      </c>
      <c r="E79" s="7">
        <v>11.061999999999999</v>
      </c>
      <c r="F79" s="8">
        <f>1533/5000</f>
        <v>0.30659999999999998</v>
      </c>
      <c r="G79" s="37">
        <f t="shared" si="16"/>
        <v>3.3916091999999995</v>
      </c>
      <c r="H79" s="20">
        <f t="shared" si="17"/>
        <v>3.382830754192869E-3</v>
      </c>
      <c r="I79" s="30" t="s">
        <v>196</v>
      </c>
      <c r="J79" s="16" t="s">
        <v>172</v>
      </c>
      <c r="K79" s="17" t="s">
        <v>32</v>
      </c>
      <c r="L79" s="3">
        <f>M79+N79+O79+P79</f>
        <v>3.382830754192869E-3</v>
      </c>
      <c r="M79" s="20">
        <f t="shared" si="29"/>
        <v>2.3679815279350081E-3</v>
      </c>
      <c r="N79" s="20">
        <f>H79*0.15</f>
        <v>5.0742461312893036E-4</v>
      </c>
      <c r="O79" s="20">
        <f>H79*0.075</f>
        <v>2.5371230656446518E-4</v>
      </c>
      <c r="P79" s="20">
        <f>H79*0.075</f>
        <v>2.5371230656446518E-4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6" t="s">
        <v>197</v>
      </c>
      <c r="X79" s="6" t="s">
        <v>193</v>
      </c>
      <c r="Y79" s="6" t="s">
        <v>35</v>
      </c>
      <c r="Z79" s="84">
        <v>43778</v>
      </c>
      <c r="AA79" s="86"/>
    </row>
    <row r="80" spans="1:27" ht="31.5" x14ac:dyDescent="0.25">
      <c r="A80" s="4">
        <v>60</v>
      </c>
      <c r="B80" s="5" t="s">
        <v>206</v>
      </c>
      <c r="C80" s="26" t="s">
        <v>198</v>
      </c>
      <c r="D80" s="40" t="s">
        <v>29</v>
      </c>
      <c r="E80" s="27">
        <v>11.061999999999999</v>
      </c>
      <c r="F80" s="28">
        <f>273893/500000</f>
        <v>0.547786</v>
      </c>
      <c r="G80" s="41">
        <f t="shared" si="16"/>
        <v>6.0596087320000001</v>
      </c>
      <c r="H80" s="14">
        <f t="shared" si="17"/>
        <v>6.0439247472808058E-3</v>
      </c>
      <c r="I80" s="30" t="s">
        <v>196</v>
      </c>
      <c r="J80" s="16" t="s">
        <v>172</v>
      </c>
      <c r="K80" s="17" t="s">
        <v>32</v>
      </c>
      <c r="L80" s="3">
        <f>M80+N80+O80+P80</f>
        <v>6.0439247472808058E-3</v>
      </c>
      <c r="M80" s="20">
        <f t="shared" si="29"/>
        <v>4.2307473230965634E-3</v>
      </c>
      <c r="N80" s="20">
        <f>H80*0.15</f>
        <v>9.0658871209212078E-4</v>
      </c>
      <c r="O80" s="20">
        <f>H80*0.075</f>
        <v>4.5329435604606039E-4</v>
      </c>
      <c r="P80" s="20">
        <f>H80*0.075</f>
        <v>4.5329435604606039E-4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6" t="s">
        <v>199</v>
      </c>
      <c r="X80" s="6" t="s">
        <v>200</v>
      </c>
      <c r="Y80" s="6" t="s">
        <v>201</v>
      </c>
      <c r="Z80" s="84">
        <v>75207</v>
      </c>
      <c r="AA80" s="86"/>
    </row>
    <row r="81" spans="1:27" ht="31.5" x14ac:dyDescent="0.25">
      <c r="A81" s="75">
        <v>60</v>
      </c>
      <c r="B81" s="76" t="s">
        <v>206</v>
      </c>
      <c r="C81" s="57" t="s">
        <v>202</v>
      </c>
      <c r="D81" s="58" t="s">
        <v>29</v>
      </c>
      <c r="E81" s="59">
        <v>11.061999999999999</v>
      </c>
      <c r="F81" s="60">
        <f>72807/500000</f>
        <v>0.14561399999999999</v>
      </c>
      <c r="G81" s="61">
        <f t="shared" si="16"/>
        <v>1.6107820679999998</v>
      </c>
      <c r="H81" s="62">
        <f t="shared" si="17"/>
        <v>1.6066129075050241E-3</v>
      </c>
      <c r="I81" s="56" t="s">
        <v>196</v>
      </c>
      <c r="J81" s="16" t="s">
        <v>172</v>
      </c>
      <c r="K81" s="25" t="s">
        <v>32</v>
      </c>
      <c r="L81" s="52">
        <f>M81+N81+O81+P81</f>
        <v>1.6066129075050239E-3</v>
      </c>
      <c r="M81" s="42">
        <f t="shared" si="29"/>
        <v>1.1246290352535167E-3</v>
      </c>
      <c r="N81" s="42">
        <f>H81*0.15</f>
        <v>2.409919361257536E-4</v>
      </c>
      <c r="O81" s="42">
        <f>H81*0.075</f>
        <v>1.204959680628768E-4</v>
      </c>
      <c r="P81" s="42">
        <f>H81*0.075</f>
        <v>1.204959680628768E-4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6" t="s">
        <v>199</v>
      </c>
      <c r="X81" s="6" t="s">
        <v>200</v>
      </c>
      <c r="Y81" s="6" t="s">
        <v>201</v>
      </c>
      <c r="Z81" s="84">
        <v>75207</v>
      </c>
      <c r="AA81" s="86"/>
    </row>
    <row r="82" spans="1:27" ht="15.75" customHeight="1" x14ac:dyDescent="0.25">
      <c r="A82" s="126" t="s">
        <v>213</v>
      </c>
      <c r="B82" s="126"/>
      <c r="C82" s="46"/>
      <c r="D82" s="121" t="s">
        <v>203</v>
      </c>
      <c r="E82" s="121"/>
      <c r="F82" s="121"/>
      <c r="G82" s="43">
        <f>SUM(G4:G81)</f>
        <v>1002.595</v>
      </c>
      <c r="H82" s="44">
        <f>SUM(H4:H81)</f>
        <v>1</v>
      </c>
      <c r="I82" s="45"/>
      <c r="J82" s="45"/>
      <c r="K82" s="53" t="s">
        <v>204</v>
      </c>
      <c r="L82" s="54">
        <f t="shared" ref="L82:V82" si="30">SUM(L4:L81)</f>
        <v>0.97807855282209344</v>
      </c>
      <c r="M82" s="54">
        <f t="shared" si="30"/>
        <v>0.94632425522435981</v>
      </c>
      <c r="N82" s="54">
        <f t="shared" si="30"/>
        <v>1.4287773228472113E-2</v>
      </c>
      <c r="O82" s="54">
        <f t="shared" si="30"/>
        <v>7.1438866142360564E-3</v>
      </c>
      <c r="P82" s="54">
        <f t="shared" si="30"/>
        <v>7.1438866142360564E-3</v>
      </c>
      <c r="Q82" s="54">
        <f t="shared" si="30"/>
        <v>1.8083074421875232E-3</v>
      </c>
      <c r="R82" s="54">
        <f t="shared" si="30"/>
        <v>3.1169116143607339E-4</v>
      </c>
      <c r="S82" s="54">
        <f t="shared" si="30"/>
        <v>3.5065255661558257E-3</v>
      </c>
      <c r="T82" s="54">
        <f t="shared" si="30"/>
        <v>1.1688418553852753E-3</v>
      </c>
      <c r="U82" s="54">
        <f t="shared" si="30"/>
        <v>1.8189797475550943E-2</v>
      </c>
      <c r="V82" s="54">
        <f t="shared" si="30"/>
        <v>1.1503481798067347E-4</v>
      </c>
      <c r="W82" s="45"/>
      <c r="X82" s="45"/>
      <c r="Y82" s="45"/>
      <c r="Z82" s="45"/>
    </row>
    <row r="83" spans="1:27" ht="15.75" customHeight="1" x14ac:dyDescent="0.25">
      <c r="A83" s="46"/>
      <c r="B83" s="46"/>
      <c r="C83" s="46"/>
      <c r="D83" s="116" t="s">
        <v>209</v>
      </c>
      <c r="E83" s="116"/>
      <c r="F83" s="116"/>
      <c r="G83" s="78">
        <f>SUMIF(D4:D81, "Yes",G4:G81)</f>
        <v>1002.4796666666666</v>
      </c>
      <c r="H83" s="44">
        <f>G83/G82</f>
        <v>0.9998849651820193</v>
      </c>
      <c r="I83" s="46"/>
      <c r="J83" s="79"/>
      <c r="V83" s="47"/>
      <c r="W83" s="46"/>
      <c r="X83" s="46"/>
      <c r="Y83" s="46"/>
      <c r="Z83" s="46"/>
    </row>
    <row r="84" spans="1:27" ht="15.75" customHeight="1" x14ac:dyDescent="0.25">
      <c r="A84" s="46"/>
      <c r="B84" s="46"/>
      <c r="C84" s="46"/>
      <c r="D84" s="121" t="s">
        <v>208</v>
      </c>
      <c r="E84" s="121"/>
      <c r="F84" s="121"/>
      <c r="G84" s="63">
        <f>L82*G82</f>
        <v>980.61666666666679</v>
      </c>
      <c r="H84" s="44">
        <f>G84/G82</f>
        <v>0.97807855282209344</v>
      </c>
      <c r="I84" s="46"/>
      <c r="J84" s="49"/>
      <c r="K84" s="125" t="s">
        <v>214</v>
      </c>
      <c r="L84" s="125"/>
      <c r="M84" s="44">
        <f t="shared" ref="M84:U84" si="31">M82-M26-M65-M64</f>
        <v>0.94451594778217229</v>
      </c>
      <c r="N84" s="44">
        <f t="shared" si="31"/>
        <v>1.4287773228472113E-2</v>
      </c>
      <c r="O84" s="44">
        <f t="shared" si="31"/>
        <v>7.1438866142360564E-3</v>
      </c>
      <c r="P84" s="44">
        <f t="shared" si="31"/>
        <v>7.1438866142360564E-3</v>
      </c>
      <c r="Q84" s="44">
        <f t="shared" si="31"/>
        <v>0</v>
      </c>
      <c r="R84" s="44">
        <f t="shared" si="31"/>
        <v>3.1169116143607339E-4</v>
      </c>
      <c r="S84" s="44">
        <f t="shared" si="31"/>
        <v>3.5065255661558257E-3</v>
      </c>
      <c r="T84" s="44">
        <f t="shared" si="31"/>
        <v>1.1688418553852753E-3</v>
      </c>
      <c r="U84" s="44">
        <f t="shared" si="31"/>
        <v>0</v>
      </c>
      <c r="V84" s="55"/>
      <c r="W84" s="46"/>
      <c r="X84" s="46"/>
      <c r="Y84" s="46"/>
      <c r="Z84" s="46"/>
    </row>
    <row r="85" spans="1:27" ht="15.75" x14ac:dyDescent="0.25">
      <c r="A85" s="46"/>
      <c r="B85" s="46"/>
      <c r="C85" s="46"/>
      <c r="D85" s="111" t="s">
        <v>210</v>
      </c>
      <c r="E85" s="111"/>
      <c r="F85" s="111"/>
      <c r="G85" s="78">
        <f>SUMIF(D4:D81, "No",G4:G81)</f>
        <v>0.11533333333333332</v>
      </c>
      <c r="H85" s="44">
        <f>G85/G82</f>
        <v>1.1503481798067347E-4</v>
      </c>
      <c r="I85" s="46"/>
      <c r="J85" s="46"/>
      <c r="K85" s="46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6"/>
      <c r="X85" s="46"/>
      <c r="Y85" s="46"/>
      <c r="Z85" s="46"/>
    </row>
    <row r="86" spans="1:27" x14ac:dyDescent="0.25">
      <c r="A86" s="50"/>
      <c r="B86" s="50"/>
      <c r="C86" s="50"/>
      <c r="D86" s="50"/>
      <c r="E86" s="50"/>
      <c r="F86" s="50"/>
      <c r="G86" s="64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7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1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7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7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</sheetData>
  <autoFilter ref="A3:Z84" xr:uid="{00000000-0009-0000-0000-000000000000}"/>
  <mergeCells count="54">
    <mergeCell ref="K84:L84"/>
    <mergeCell ref="A82:B82"/>
    <mergeCell ref="Q26:Q27"/>
    <mergeCell ref="R26:R27"/>
    <mergeCell ref="S26:S27"/>
    <mergeCell ref="D84:F84"/>
    <mergeCell ref="T26:T27"/>
    <mergeCell ref="T44:T45"/>
    <mergeCell ref="U26:U27"/>
    <mergeCell ref="L26:L27"/>
    <mergeCell ref="M26:M27"/>
    <mergeCell ref="N26:N27"/>
    <mergeCell ref="O26:O27"/>
    <mergeCell ref="P26:P27"/>
    <mergeCell ref="D85:F85"/>
    <mergeCell ref="X26:X27"/>
    <mergeCell ref="Z26:Z27"/>
    <mergeCell ref="Y26:Y27"/>
    <mergeCell ref="D83:F83"/>
    <mergeCell ref="I26:I27"/>
    <mergeCell ref="J26:J27"/>
    <mergeCell ref="K26:K27"/>
    <mergeCell ref="L44:L45"/>
    <mergeCell ref="W26:W27"/>
    <mergeCell ref="D82:F82"/>
    <mergeCell ref="I44:I45"/>
    <mergeCell ref="J44:J45"/>
    <mergeCell ref="K44:K45"/>
    <mergeCell ref="M44:M45"/>
    <mergeCell ref="U44:U45"/>
    <mergeCell ref="S44:S45"/>
    <mergeCell ref="V44:V45"/>
    <mergeCell ref="H44:H45"/>
    <mergeCell ref="N44:N45"/>
    <mergeCell ref="O44:O45"/>
    <mergeCell ref="P44:P45"/>
    <mergeCell ref="Q44:Q45"/>
    <mergeCell ref="R44:R45"/>
    <mergeCell ref="AA26:AA27"/>
    <mergeCell ref="A1:Z1"/>
    <mergeCell ref="A2:Z2"/>
    <mergeCell ref="A44:A45"/>
    <mergeCell ref="B44:B45"/>
    <mergeCell ref="D44:D45"/>
    <mergeCell ref="E44:E45"/>
    <mergeCell ref="F44:F45"/>
    <mergeCell ref="G44:G45"/>
    <mergeCell ref="A26:A27"/>
    <mergeCell ref="B26:B27"/>
    <mergeCell ref="C26:C27"/>
    <mergeCell ref="D26:D27"/>
    <mergeCell ref="F26:F27"/>
    <mergeCell ref="G26:G27"/>
    <mergeCell ref="H26:H27"/>
  </mergeCells>
  <pageMargins left="0.7" right="0.45" top="0.75" bottom="0.75" header="0.3" footer="0.3"/>
  <pageSetup paperSize="5" scale="31" fitToHeight="0" orientation="landscape" r:id="rId1"/>
  <rowBreaks count="1" manualBreakCount="1">
    <brk id="56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 - Gray CE</vt:lpstr>
      <vt:lpstr>'Exhibit A - Gray CE'!Print_Area</vt:lpstr>
      <vt:lpstr>'Exhibit A - Gray CE'!Print_Titles</vt:lpstr>
    </vt:vector>
  </TitlesOfParts>
  <Manager/>
  <Company/>
  <LinksUpToDate>false</LinksUpToDate>
  <SharedDoc>false</SharedDoc>
  <HyperlinkBase/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>1</cp:revision>
  <cp:category/>
  <cp:contentStatus/>
</cp:coreProperties>
</file>